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user\Downloads\Экзамен Э8\Экзамен Э8\Экзамен Э8 ответы\"/>
    </mc:Choice>
  </mc:AlternateContent>
  <xr:revisionPtr revIDLastSave="0" documentId="13_ncr:1_{7132EADC-9528-4586-9D09-0661D69D425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План" sheetId="1" r:id="rId1"/>
    <sheet name="Исполнение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F3" i="1" s="1"/>
  <c r="G3" i="1" s="1"/>
  <c r="F4" i="1" s="1"/>
  <c r="G4" i="1" s="1"/>
  <c r="C16" i="2"/>
  <c r="C15" i="2"/>
  <c r="C19" i="2" s="1"/>
  <c r="G12" i="2"/>
  <c r="E12" i="2"/>
  <c r="J2" i="2"/>
  <c r="I3" i="2" s="1"/>
  <c r="J3" i="2" s="1"/>
  <c r="H2" i="2"/>
  <c r="I4" i="2" l="1"/>
  <c r="J4" i="2" s="1"/>
  <c r="H3" i="2"/>
  <c r="F7" i="1"/>
  <c r="G7" i="1" s="1"/>
  <c r="F5" i="1"/>
  <c r="G5" i="1" s="1"/>
  <c r="F6" i="1" l="1"/>
  <c r="G6" i="1" s="1"/>
  <c r="F9" i="1" s="1"/>
  <c r="G9" i="1" s="1"/>
  <c r="F8" i="1"/>
  <c r="G8" i="1" s="1"/>
  <c r="H4" i="2"/>
  <c r="I7" i="2"/>
  <c r="J7" i="2" s="1"/>
  <c r="H7" i="2" s="1"/>
  <c r="I5" i="2"/>
  <c r="J5" i="2" s="1"/>
  <c r="F10" i="1" l="1"/>
  <c r="G10" i="1" s="1"/>
  <c r="F11" i="1" s="1"/>
  <c r="G11" i="1" s="1"/>
  <c r="I6" i="2"/>
  <c r="J6" i="2" s="1"/>
  <c r="I8" i="2"/>
  <c r="J8" i="2" s="1"/>
  <c r="H5" i="2"/>
  <c r="H8" i="2" l="1"/>
  <c r="I9" i="2"/>
  <c r="J9" i="2" s="1"/>
  <c r="H9" i="2" s="1"/>
  <c r="H6" i="2"/>
  <c r="I10" i="2" l="1"/>
  <c r="J10" i="2" s="1"/>
  <c r="H10" i="2" l="1"/>
  <c r="I11" i="2"/>
  <c r="J11" i="2" s="1"/>
  <c r="H11" i="2" s="1"/>
  <c r="C14" i="2" l="1"/>
  <c r="C18" i="2" s="1"/>
  <c r="C21" i="2" s="1"/>
  <c r="C22" i="2" s="1"/>
</calcChain>
</file>

<file path=xl/sharedStrings.xml><?xml version="1.0" encoding="utf-8"?>
<sst xmlns="http://schemas.openxmlformats.org/spreadsheetml/2006/main" count="85" uniqueCount="41">
  <si>
    <t>ID</t>
  </si>
  <si>
    <t>Задача</t>
  </si>
  <si>
    <t>Длительность (дни)</t>
  </si>
  <si>
    <t>Предшественники</t>
  </si>
  <si>
    <t>Бюджет (тыс. руб.)</t>
  </si>
  <si>
    <t>Начало</t>
  </si>
  <si>
    <t>Окончание</t>
  </si>
  <si>
    <t>A</t>
  </si>
  <si>
    <t>Формирование бизнес-требований и ТЗ</t>
  </si>
  <si>
    <t>–</t>
  </si>
  <si>
    <t>B</t>
  </si>
  <si>
    <t>Проектирование бизнес-архитектуры</t>
  </si>
  <si>
    <t>C</t>
  </si>
  <si>
    <t>Проектирование архитектуры данных</t>
  </si>
  <si>
    <t>D</t>
  </si>
  <si>
    <t>Настройка ERP-ядра</t>
  </si>
  <si>
    <t>E</t>
  </si>
  <si>
    <t>Разработка интеграции между модулями</t>
  </si>
  <si>
    <t>F</t>
  </si>
  <si>
    <t>Миграция и очистка мастер-данных</t>
  </si>
  <si>
    <t>G</t>
  </si>
  <si>
    <t>Обучение ключевых пользователей</t>
  </si>
  <si>
    <t>H</t>
  </si>
  <si>
    <t>Системное тестирование</t>
  </si>
  <si>
    <t>E, F</t>
  </si>
  <si>
    <t>I</t>
  </si>
  <si>
    <t>Пользовательское приёмочное тестирование (UAT)</t>
  </si>
  <si>
    <t>G, H</t>
  </si>
  <si>
    <t>J</t>
  </si>
  <si>
    <t>Сдача в эксплуатацию</t>
  </si>
  <si>
    <t>Процент выполнения работ (130 день)</t>
  </si>
  <si>
    <t>Фактически понесенные затраты (тыс.руб.)</t>
  </si>
  <si>
    <t>Процент выполнения по плану</t>
  </si>
  <si>
    <t>День</t>
  </si>
  <si>
    <t>PV</t>
  </si>
  <si>
    <t>EV</t>
  </si>
  <si>
    <t>AC</t>
  </si>
  <si>
    <t>SPI</t>
  </si>
  <si>
    <t>CPI</t>
  </si>
  <si>
    <t>ETC</t>
  </si>
  <si>
    <t>EAC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</si>
</sst>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\ _₽_-;\-* #,##0\ _₽_-;_-* &quot;-&quot;??\ _₽_-;_-@_-"/>
  </numFmts>
  <fonts count="2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2" borderId="0" applyFont="0" applyFill="0" applyBorder="0"/>
    <xf numFmtId="44" fontId="1" fillId="2" borderId="0" applyFont="0" applyFill="0" applyBorder="0"/>
  </cellStyleXfs>
  <cellXfs count="6">
    <xf numFmtId="0" fontId="0" fillId="0" borderId="0" xfId="0"/>
    <xf numFmtId="164" fontId="0" fillId="0" borderId="0" xfId="0" applyNumberFormat="1"/>
    <xf numFmtId="9" fontId="0" fillId="0" borderId="0" xfId="0" applyNumberFormat="1"/>
    <xf numFmtId="9" fontId="0" fillId="0" borderId="0" xfId="1" applyFill="1"/>
    <xf numFmtId="1" fontId="0" fillId="0" borderId="0" xfId="2" applyNumberFormat="1" applyFill="1"/>
    <xf numFmtId="1" fontId="0" fillId="0" borderId="0" xfId="0" applyNumberFormat="1"/>
  </cellXfs>
  <cellStyles count="3">
    <cellStyle name="Денежный" xfId="2" builtinId="4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prstGeom prst="rect">
              <a:avLst/>
            </a:prstGeom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План!$B$2:$B$11</c:f>
              <c:strCache>
                <c:ptCount val="10"/>
                <c:pt idx="0">
                  <c:v>Формирование бизнес-требований и ТЗ</c:v>
                </c:pt>
                <c:pt idx="1">
                  <c:v>Проектирование бизнес-архитектуры</c:v>
                </c:pt>
                <c:pt idx="2">
                  <c:v>Проектирование архитектуры данных</c:v>
                </c:pt>
                <c:pt idx="3">
                  <c:v>Настройка ERP-ядра</c:v>
                </c:pt>
                <c:pt idx="4">
                  <c:v>Разработка интеграции между модулями</c:v>
                </c:pt>
                <c:pt idx="5">
                  <c:v>Миграция и очистка мастер-данных</c:v>
                </c:pt>
                <c:pt idx="6">
                  <c:v>Обучение ключевых пользователей</c:v>
                </c:pt>
                <c:pt idx="7">
                  <c:v>Системное тестирование</c:v>
                </c:pt>
                <c:pt idx="8">
                  <c:v>Пользовательское приёмочное тестирование (UAT)</c:v>
                </c:pt>
                <c:pt idx="9">
                  <c:v>Сдача в эксплуатацию</c:v>
                </c:pt>
              </c:strCache>
            </c:strRef>
          </c:cat>
          <c:val>
            <c:numRef>
              <c:f>План!$F$2:$F$11</c:f>
              <c:numCache>
                <c:formatCode>_-* #\ ##0\ _₽_-;\-* #\ ##0\ _₽_-;_-* "-"??\ _₽_-;_-@_-</c:formatCode>
                <c:ptCount val="10"/>
                <c:pt idx="0">
                  <c:v>1</c:v>
                </c:pt>
                <c:pt idx="1">
                  <c:v>21</c:v>
                </c:pt>
                <c:pt idx="2">
                  <c:v>46</c:v>
                </c:pt>
                <c:pt idx="3">
                  <c:v>76</c:v>
                </c:pt>
                <c:pt idx="4">
                  <c:v>121</c:v>
                </c:pt>
                <c:pt idx="5">
                  <c:v>76</c:v>
                </c:pt>
                <c:pt idx="6">
                  <c:v>121</c:v>
                </c:pt>
                <c:pt idx="7">
                  <c:v>141</c:v>
                </c:pt>
                <c:pt idx="8">
                  <c:v>156</c:v>
                </c:pt>
                <c:pt idx="9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BC-4644-B5A7-DF039D1371C6}"/>
            </c:ext>
          </c:extLst>
        </c:ser>
        <c:ser>
          <c:idx val="1"/>
          <c:order val="1"/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План!$B$2:$B$11</c:f>
              <c:strCache>
                <c:ptCount val="10"/>
                <c:pt idx="0">
                  <c:v>Формирование бизнес-требований и ТЗ</c:v>
                </c:pt>
                <c:pt idx="1">
                  <c:v>Проектирование бизнес-архитектуры</c:v>
                </c:pt>
                <c:pt idx="2">
                  <c:v>Проектирование архитектуры данных</c:v>
                </c:pt>
                <c:pt idx="3">
                  <c:v>Настройка ERP-ядра</c:v>
                </c:pt>
                <c:pt idx="4">
                  <c:v>Разработка интеграции между модулями</c:v>
                </c:pt>
                <c:pt idx="5">
                  <c:v>Миграция и очистка мастер-данных</c:v>
                </c:pt>
                <c:pt idx="6">
                  <c:v>Обучение ключевых пользователей</c:v>
                </c:pt>
                <c:pt idx="7">
                  <c:v>Системное тестирование</c:v>
                </c:pt>
                <c:pt idx="8">
                  <c:v>Пользовательское приёмочное тестирование (UAT)</c:v>
                </c:pt>
                <c:pt idx="9">
                  <c:v>Сдача в эксплуатацию</c:v>
                </c:pt>
              </c:strCache>
            </c:strRef>
          </c:cat>
          <c:val>
            <c:numRef>
              <c:f>План!$C$2:$C$11</c:f>
              <c:numCache>
                <c:formatCode>General</c:formatCode>
                <c:ptCount val="10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45</c:v>
                </c:pt>
                <c:pt idx="4">
                  <c:v>20</c:v>
                </c:pt>
                <c:pt idx="5">
                  <c:v>15</c:v>
                </c:pt>
                <c:pt idx="6">
                  <c:v>20</c:v>
                </c:pt>
                <c:pt idx="7">
                  <c:v>15</c:v>
                </c:pt>
                <c:pt idx="8">
                  <c:v>20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BC-4644-B5A7-DF039D137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5993007"/>
        <c:axId val="1035990607"/>
      </c:barChart>
      <c:catAx>
        <c:axId val="103599300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35990607"/>
        <c:crosses val="autoZero"/>
        <c:auto val="1"/>
        <c:lblAlgn val="ctr"/>
        <c:lblOffset val="100"/>
        <c:noMultiLvlLbl val="0"/>
      </c:catAx>
      <c:valAx>
        <c:axId val="1035990607"/>
        <c:scaling>
          <c:orientation val="minMax"/>
        </c:scaling>
        <c:delete val="0"/>
        <c:axPos val="t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_₽_-;\-* #\ ##0\ _₽_-;_-* &quot;-&quot;??\ _₽_-;_-@_-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35993007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396240</xdr:colOff>
      <xdr:row>12</xdr:row>
      <xdr:rowOff>80010</xdr:rowOff>
    </xdr:from>
    <xdr:to>
      <xdr:col>7</xdr:col>
      <xdr:colOff>114300</xdr:colOff>
      <xdr:row>32</xdr:row>
      <xdr:rowOff>114300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zoomScale="60" workbookViewId="0">
      <selection activeCell="E2" sqref="E2"/>
    </sheetView>
  </sheetViews>
  <sheetFormatPr defaultRowHeight="14.4" x14ac:dyDescent="0.3"/>
  <cols>
    <col min="2" max="2" width="52" bestFit="1" customWidth="1"/>
    <col min="3" max="3" width="17.44140625" bestFit="1" customWidth="1"/>
    <col min="4" max="4" width="16.6640625" bestFit="1" customWidth="1"/>
    <col min="5" max="5" width="16.44140625" bestFit="1" customWidth="1"/>
    <col min="7" max="7" width="10.332031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>
        <v>20</v>
      </c>
      <c r="D2" t="s">
        <v>9</v>
      </c>
      <c r="E2">
        <v>1200</v>
      </c>
      <c r="F2" s="1">
        <v>1</v>
      </c>
      <c r="G2" s="1">
        <f t="shared" ref="G2:G11" si="0">F2+C2-1</f>
        <v>20</v>
      </c>
    </row>
    <row r="3" spans="1:7" x14ac:dyDescent="0.3">
      <c r="A3" t="s">
        <v>10</v>
      </c>
      <c r="B3" t="s">
        <v>11</v>
      </c>
      <c r="C3">
        <v>25</v>
      </c>
      <c r="D3" t="s">
        <v>7</v>
      </c>
      <c r="E3">
        <v>1500</v>
      </c>
      <c r="F3" s="1">
        <f t="shared" ref="F3:F6" si="1">G2+1</f>
        <v>21</v>
      </c>
      <c r="G3" s="1">
        <f t="shared" si="0"/>
        <v>45</v>
      </c>
    </row>
    <row r="4" spans="1:7" x14ac:dyDescent="0.3">
      <c r="A4" t="s">
        <v>12</v>
      </c>
      <c r="B4" t="s">
        <v>13</v>
      </c>
      <c r="C4">
        <v>30</v>
      </c>
      <c r="D4" t="s">
        <v>10</v>
      </c>
      <c r="E4">
        <v>2000</v>
      </c>
      <c r="F4" s="1">
        <f t="shared" si="1"/>
        <v>46</v>
      </c>
      <c r="G4" s="1">
        <f t="shared" si="0"/>
        <v>75</v>
      </c>
    </row>
    <row r="5" spans="1:7" x14ac:dyDescent="0.3">
      <c r="A5" t="s">
        <v>14</v>
      </c>
      <c r="B5" t="s">
        <v>15</v>
      </c>
      <c r="C5">
        <v>45</v>
      </c>
      <c r="D5" t="s">
        <v>12</v>
      </c>
      <c r="E5">
        <v>15000</v>
      </c>
      <c r="F5" s="1">
        <f t="shared" si="1"/>
        <v>76</v>
      </c>
      <c r="G5" s="1">
        <f t="shared" si="0"/>
        <v>120</v>
      </c>
    </row>
    <row r="6" spans="1:7" x14ac:dyDescent="0.3">
      <c r="A6" t="s">
        <v>16</v>
      </c>
      <c r="B6" t="s">
        <v>17</v>
      </c>
      <c r="C6">
        <v>20</v>
      </c>
      <c r="D6" t="s">
        <v>14</v>
      </c>
      <c r="E6">
        <v>4000</v>
      </c>
      <c r="F6" s="1">
        <f t="shared" si="1"/>
        <v>121</v>
      </c>
      <c r="G6" s="1">
        <f t="shared" si="0"/>
        <v>140</v>
      </c>
    </row>
    <row r="7" spans="1:7" x14ac:dyDescent="0.3">
      <c r="A7" t="s">
        <v>18</v>
      </c>
      <c r="B7" t="s">
        <v>19</v>
      </c>
      <c r="C7">
        <v>15</v>
      </c>
      <c r="D7" t="s">
        <v>12</v>
      </c>
      <c r="E7">
        <v>2500</v>
      </c>
      <c r="F7" s="1">
        <f t="shared" ref="F7:F8" si="2">G4+1</f>
        <v>76</v>
      </c>
      <c r="G7" s="1">
        <f t="shared" si="0"/>
        <v>90</v>
      </c>
    </row>
    <row r="8" spans="1:7" x14ac:dyDescent="0.3">
      <c r="A8" t="s">
        <v>20</v>
      </c>
      <c r="B8" t="s">
        <v>21</v>
      </c>
      <c r="C8">
        <v>20</v>
      </c>
      <c r="D8" t="s">
        <v>14</v>
      </c>
      <c r="E8">
        <v>800</v>
      </c>
      <c r="F8" s="1">
        <f t="shared" si="2"/>
        <v>121</v>
      </c>
      <c r="G8" s="1">
        <f t="shared" si="0"/>
        <v>140</v>
      </c>
    </row>
    <row r="9" spans="1:7" x14ac:dyDescent="0.3">
      <c r="A9" t="s">
        <v>22</v>
      </c>
      <c r="B9" t="s">
        <v>23</v>
      </c>
      <c r="C9">
        <v>15</v>
      </c>
      <c r="D9" t="s">
        <v>24</v>
      </c>
      <c r="E9">
        <v>3000</v>
      </c>
      <c r="F9" s="1">
        <f>MAX(G6,G7)+1</f>
        <v>141</v>
      </c>
      <c r="G9" s="1">
        <f t="shared" si="0"/>
        <v>155</v>
      </c>
    </row>
    <row r="10" spans="1:7" x14ac:dyDescent="0.3">
      <c r="A10" t="s">
        <v>25</v>
      </c>
      <c r="B10" t="s">
        <v>26</v>
      </c>
      <c r="C10">
        <v>20</v>
      </c>
      <c r="D10" t="s">
        <v>27</v>
      </c>
      <c r="E10">
        <v>5000</v>
      </c>
      <c r="F10" s="1">
        <f>MAX(G8,G9)+1</f>
        <v>156</v>
      </c>
      <c r="G10" s="1">
        <f t="shared" si="0"/>
        <v>175</v>
      </c>
    </row>
    <row r="11" spans="1:7" x14ac:dyDescent="0.3">
      <c r="A11" t="s">
        <v>28</v>
      </c>
      <c r="B11" t="s">
        <v>29</v>
      </c>
      <c r="C11">
        <v>5</v>
      </c>
      <c r="D11" t="s">
        <v>25</v>
      </c>
      <c r="E11">
        <v>1000</v>
      </c>
      <c r="F11" s="1">
        <f>G10+1</f>
        <v>176</v>
      </c>
      <c r="G11" s="1">
        <f t="shared" si="0"/>
        <v>180</v>
      </c>
    </row>
    <row r="12" spans="1:7" x14ac:dyDescent="0.3">
      <c r="G12" s="1"/>
    </row>
  </sheetData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tabSelected="1" zoomScale="92" zoomScaleNormal="92" workbookViewId="0">
      <selection activeCell="G12" sqref="G12"/>
    </sheetView>
  </sheetViews>
  <sheetFormatPr defaultRowHeight="14.4" x14ac:dyDescent="0.3"/>
  <cols>
    <col min="2" max="2" width="44.6640625" bestFit="1" customWidth="1"/>
    <col min="3" max="3" width="13.5546875" bestFit="1"/>
    <col min="4" max="4" width="16.6640625" bestFit="1" customWidth="1"/>
    <col min="5" max="5" width="16.44140625" bestFit="1" customWidth="1"/>
    <col min="6" max="6" width="32.88671875" bestFit="1" customWidth="1"/>
    <col min="7" max="7" width="37.77734375" bestFit="1" customWidth="1"/>
    <col min="8" max="8" width="26.88671875" bestFit="1"/>
    <col min="9" max="9" width="7.33203125" bestFit="1" customWidth="1"/>
    <col min="10" max="10" width="10.3320312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30</v>
      </c>
      <c r="G1" t="s">
        <v>31</v>
      </c>
      <c r="H1" t="s">
        <v>32</v>
      </c>
      <c r="I1" t="s">
        <v>5</v>
      </c>
      <c r="J1" t="s">
        <v>6</v>
      </c>
    </row>
    <row r="2" spans="1:10" x14ac:dyDescent="0.3">
      <c r="A2" t="s">
        <v>7</v>
      </c>
      <c r="B2" t="s">
        <v>8</v>
      </c>
      <c r="C2">
        <v>20</v>
      </c>
      <c r="D2" t="s">
        <v>9</v>
      </c>
      <c r="E2">
        <v>1200</v>
      </c>
      <c r="F2" s="2">
        <v>1</v>
      </c>
      <c r="G2">
        <v>1000</v>
      </c>
      <c r="H2" s="2">
        <f t="shared" ref="H2:H11" si="0">_xlfn.IFS(J2&lt;$C$13,100%,I2&lt;=$C$13,($C$13-I2+1)/C2,TRUE,0%)</f>
        <v>1</v>
      </c>
      <c r="I2" s="1">
        <v>1</v>
      </c>
      <c r="J2" s="1">
        <f t="shared" ref="J2:J9" si="1">I2+C2-1</f>
        <v>20</v>
      </c>
    </row>
    <row r="3" spans="1:10" x14ac:dyDescent="0.3">
      <c r="A3" t="s">
        <v>10</v>
      </c>
      <c r="B3" t="s">
        <v>11</v>
      </c>
      <c r="C3">
        <v>25</v>
      </c>
      <c r="D3" t="s">
        <v>7</v>
      </c>
      <c r="E3">
        <v>1500</v>
      </c>
      <c r="F3" s="2">
        <v>1</v>
      </c>
      <c r="G3">
        <v>1700</v>
      </c>
      <c r="H3" s="2">
        <f t="shared" si="0"/>
        <v>1</v>
      </c>
      <c r="I3" s="1">
        <f t="shared" ref="I3:I6" si="2">J2+1</f>
        <v>21</v>
      </c>
      <c r="J3" s="1">
        <f t="shared" si="1"/>
        <v>45</v>
      </c>
    </row>
    <row r="4" spans="1:10" x14ac:dyDescent="0.3">
      <c r="A4" t="s">
        <v>12</v>
      </c>
      <c r="B4" t="s">
        <v>13</v>
      </c>
      <c r="C4">
        <v>30</v>
      </c>
      <c r="D4" t="s">
        <v>10</v>
      </c>
      <c r="E4">
        <v>2000</v>
      </c>
      <c r="F4" s="2">
        <v>1</v>
      </c>
      <c r="G4">
        <v>2300</v>
      </c>
      <c r="H4" s="2">
        <f t="shared" si="0"/>
        <v>1</v>
      </c>
      <c r="I4" s="1">
        <f t="shared" si="2"/>
        <v>46</v>
      </c>
      <c r="J4" s="1">
        <f t="shared" si="1"/>
        <v>75</v>
      </c>
    </row>
    <row r="5" spans="1:10" x14ac:dyDescent="0.3">
      <c r="A5" t="s">
        <v>14</v>
      </c>
      <c r="B5" t="s">
        <v>15</v>
      </c>
      <c r="C5">
        <v>45</v>
      </c>
      <c r="D5" t="s">
        <v>12</v>
      </c>
      <c r="E5">
        <v>15000</v>
      </c>
      <c r="F5" s="2">
        <v>0.6</v>
      </c>
      <c r="G5">
        <v>10000</v>
      </c>
      <c r="H5" s="2">
        <f t="shared" si="0"/>
        <v>1</v>
      </c>
      <c r="I5" s="1">
        <f t="shared" si="2"/>
        <v>76</v>
      </c>
      <c r="J5" s="1">
        <f t="shared" si="1"/>
        <v>120</v>
      </c>
    </row>
    <row r="6" spans="1:10" x14ac:dyDescent="0.3">
      <c r="A6" t="s">
        <v>16</v>
      </c>
      <c r="B6" t="s">
        <v>17</v>
      </c>
      <c r="C6">
        <v>20</v>
      </c>
      <c r="D6" t="s">
        <v>14</v>
      </c>
      <c r="E6">
        <v>4000</v>
      </c>
      <c r="F6" s="2">
        <v>0</v>
      </c>
      <c r="G6">
        <v>0</v>
      </c>
      <c r="H6" s="2">
        <f t="shared" si="0"/>
        <v>0.5</v>
      </c>
      <c r="I6" s="1">
        <f t="shared" si="2"/>
        <v>121</v>
      </c>
      <c r="J6" s="1">
        <f t="shared" si="1"/>
        <v>140</v>
      </c>
    </row>
    <row r="7" spans="1:10" x14ac:dyDescent="0.3">
      <c r="A7" t="s">
        <v>18</v>
      </c>
      <c r="B7" t="s">
        <v>19</v>
      </c>
      <c r="C7">
        <v>15</v>
      </c>
      <c r="D7" t="s">
        <v>12</v>
      </c>
      <c r="E7">
        <v>2500</v>
      </c>
      <c r="F7" s="2">
        <v>0.8</v>
      </c>
      <c r="G7">
        <v>2200</v>
      </c>
      <c r="H7" s="2">
        <f t="shared" si="0"/>
        <v>1</v>
      </c>
      <c r="I7" s="1">
        <f t="shared" ref="I7:I8" si="3">J4+1</f>
        <v>76</v>
      </c>
      <c r="J7" s="1">
        <f t="shared" si="1"/>
        <v>90</v>
      </c>
    </row>
    <row r="8" spans="1:10" x14ac:dyDescent="0.3">
      <c r="A8" t="s">
        <v>20</v>
      </c>
      <c r="B8" t="s">
        <v>21</v>
      </c>
      <c r="C8">
        <v>20</v>
      </c>
      <c r="D8" t="s">
        <v>14</v>
      </c>
      <c r="E8">
        <v>800</v>
      </c>
      <c r="F8" s="2">
        <v>0</v>
      </c>
      <c r="G8">
        <v>0</v>
      </c>
      <c r="H8" s="2">
        <f t="shared" si="0"/>
        <v>0.5</v>
      </c>
      <c r="I8" s="1">
        <f t="shared" si="3"/>
        <v>121</v>
      </c>
      <c r="J8" s="1">
        <f t="shared" si="1"/>
        <v>140</v>
      </c>
    </row>
    <row r="9" spans="1:10" x14ac:dyDescent="0.3">
      <c r="A9" t="s">
        <v>22</v>
      </c>
      <c r="B9" t="s">
        <v>23</v>
      </c>
      <c r="C9">
        <v>15</v>
      </c>
      <c r="D9" t="s">
        <v>24</v>
      </c>
      <c r="E9">
        <v>3000</v>
      </c>
      <c r="F9" s="2">
        <v>0</v>
      </c>
      <c r="G9">
        <v>0</v>
      </c>
      <c r="H9" s="2">
        <f t="shared" si="0"/>
        <v>0</v>
      </c>
      <c r="I9" s="1">
        <f>MAX(J6,J7)+1</f>
        <v>141</v>
      </c>
      <c r="J9" s="1">
        <f t="shared" si="1"/>
        <v>155</v>
      </c>
    </row>
    <row r="10" spans="1:10" x14ac:dyDescent="0.3">
      <c r="A10" t="s">
        <v>25</v>
      </c>
      <c r="B10" t="s">
        <v>26</v>
      </c>
      <c r="C10">
        <v>20</v>
      </c>
      <c r="D10" t="s">
        <v>27</v>
      </c>
      <c r="E10">
        <v>5000</v>
      </c>
      <c r="F10" s="2">
        <v>0</v>
      </c>
      <c r="G10">
        <v>0</v>
      </c>
      <c r="H10" s="2">
        <f t="shared" si="0"/>
        <v>0</v>
      </c>
      <c r="I10" s="1">
        <f>MAX(J8,J9)+1</f>
        <v>156</v>
      </c>
      <c r="J10" s="1">
        <f t="shared" ref="J10:J11" si="4">I10+C10-1</f>
        <v>175</v>
      </c>
    </row>
    <row r="11" spans="1:10" x14ac:dyDescent="0.3">
      <c r="A11" t="s">
        <v>28</v>
      </c>
      <c r="B11" t="s">
        <v>29</v>
      </c>
      <c r="C11">
        <v>5</v>
      </c>
      <c r="D11" t="s">
        <v>25</v>
      </c>
      <c r="E11">
        <v>1000</v>
      </c>
      <c r="F11" s="2">
        <v>0</v>
      </c>
      <c r="G11">
        <v>0</v>
      </c>
      <c r="H11" s="2">
        <f t="shared" si="0"/>
        <v>0</v>
      </c>
      <c r="I11" s="1">
        <f>J10+1</f>
        <v>176</v>
      </c>
      <c r="J11" s="1">
        <f t="shared" si="4"/>
        <v>180</v>
      </c>
    </row>
    <row r="12" spans="1:10" x14ac:dyDescent="0.3">
      <c r="E12">
        <f>SUM(E2:E11)</f>
        <v>36000</v>
      </c>
      <c r="G12">
        <f>SUM(G2:G11)</f>
        <v>17200</v>
      </c>
    </row>
    <row r="13" spans="1:10" x14ac:dyDescent="0.3">
      <c r="B13" t="s">
        <v>33</v>
      </c>
      <c r="C13">
        <v>130</v>
      </c>
    </row>
    <row r="14" spans="1:10" x14ac:dyDescent="0.3">
      <c r="B14" t="s">
        <v>34</v>
      </c>
      <c r="C14">
        <f>SUMPRODUCT(H2:H11,E2:E11)</f>
        <v>24600</v>
      </c>
    </row>
    <row r="15" spans="1:10" x14ac:dyDescent="0.3">
      <c r="B15" t="s">
        <v>35</v>
      </c>
      <c r="C15">
        <f>SUMPRODUCT(F2:F11,E2:E11)</f>
        <v>15700</v>
      </c>
    </row>
    <row r="16" spans="1:10" x14ac:dyDescent="0.3">
      <c r="B16" t="s">
        <v>36</v>
      </c>
      <c r="C16">
        <f>SUM(G2:G11)</f>
        <v>17200</v>
      </c>
    </row>
    <row r="18" spans="2:3" x14ac:dyDescent="0.3">
      <c r="B18" t="s">
        <v>37</v>
      </c>
      <c r="C18" s="3">
        <f>C15/C14</f>
        <v>0.63821138211382111</v>
      </c>
    </row>
    <row r="19" spans="2:3" x14ac:dyDescent="0.3">
      <c r="B19" t="s">
        <v>38</v>
      </c>
      <c r="C19" s="3">
        <f>C15/C16</f>
        <v>0.91279069767441856</v>
      </c>
    </row>
    <row r="21" spans="2:3" x14ac:dyDescent="0.3">
      <c r="B21" t="s">
        <v>39</v>
      </c>
      <c r="C21" s="4">
        <f>(E12-C15)/(C18*C19)</f>
        <v>34846.590125360053</v>
      </c>
    </row>
    <row r="22" spans="2:3" x14ac:dyDescent="0.3">
      <c r="B22" t="s">
        <v>40</v>
      </c>
      <c r="C22" s="5">
        <f>C16+C21</f>
        <v>52046.590125360053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Исполнение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cp:revision>1</cp:revision>
  <dcterms:created xsi:type="dcterms:W3CDTF">2026-05-12T14:26:09Z</dcterms:created>
  <dcterms:modified xsi:type="dcterms:W3CDTF">2026-08-03T18:41:10Z</dcterms:modified>
</cp:coreProperties>
</file>