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<sst xmlns="http://schemas.openxmlformats.org/spreadsheetml/2006/main" count="31" uniqueCount="31">
  <si>
    <t>Параметр</t>
  </si>
  <si>
    <t>Freemium</t>
  </si>
  <si>
    <t>Транзакционная</t>
  </si>
  <si>
    <t xml:space="preserve">Конверсия в платящих пользователей</t>
  </si>
  <si>
    <t xml:space="preserve">Способ монетизации</t>
  </si>
  <si>
    <t xml:space="preserve">Подписка - 299 руб./мес.</t>
  </si>
  <si>
    <t xml:space="preserve">Средняя комиссия 1% от оборота (разные комиссии по разным сделкам), средний оборот через приложение – 35 000 руб./мес. на пользователя</t>
  </si>
  <si>
    <t xml:space="preserve">Постоянные операционные расходы в месяц</t>
  </si>
  <si>
    <t xml:space="preserve">1 000 000 руб.</t>
  </si>
  <si>
    <t xml:space="preserve">1 800 000 руб.</t>
  </si>
  <si>
    <t xml:space="preserve">CAC (на привлечение одного активного пользователя)</t>
  </si>
  <si>
    <t xml:space="preserve">150 руб.</t>
  </si>
  <si>
    <t xml:space="preserve">Churn rate (отток платящих пользователей)</t>
  </si>
  <si>
    <t xml:space="preserve">8% в месяц</t>
  </si>
  <si>
    <t xml:space="preserve">Комиссия эквайринга</t>
  </si>
  <si>
    <t xml:space="preserve">3% от подписки</t>
  </si>
  <si>
    <t xml:space="preserve">0,4% от оборота</t>
  </si>
  <si>
    <t>ARPPU</t>
  </si>
  <si>
    <t xml:space="preserve">COGS (PPU)</t>
  </si>
  <si>
    <t>ARPU</t>
  </si>
  <si>
    <t xml:space="preserve">COGS PU</t>
  </si>
  <si>
    <t xml:space="preserve">Ставка дисконтирования в год</t>
  </si>
  <si>
    <t xml:space="preserve">Ставка дисконтирования в мес</t>
  </si>
  <si>
    <t>LTV</t>
  </si>
  <si>
    <t xml:space="preserve">Количество пользователей</t>
  </si>
  <si>
    <t xml:space="preserve">Количество платящих пользователей</t>
  </si>
  <si>
    <t>Выручка</t>
  </si>
  <si>
    <t xml:space="preserve">Расходы на эквайринг</t>
  </si>
  <si>
    <t xml:space="preserve">Расходы на привлечение клиентов (взамен утерянных)</t>
  </si>
  <si>
    <t xml:space="preserve">Постоянные Opex</t>
  </si>
  <si>
    <t xml:space="preserve">Операционная прибыль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</si>
</sst>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р_._-;\-* #,##0.00\ _р_._-;_-* &quot;-&quot;??\ _р_._-;_-@_-"/>
    <numFmt numFmtId="161" formatCode="0.0%"/>
    <numFmt numFmtId="162" formatCode="_-* #,##0\ _р_._-;\-* #,##0\ _р_._-;_-* &quot;-&quot;??\ _р_._-;_-@_-"/>
  </numFmts>
  <fonts count="4">
    <font>
      <sz val="10.000000"/>
      <color theme="1"/>
      <name val="Liberation Sans"/>
    </font>
    <font>
      <b/>
      <sz val="12.000000"/>
      <color theme="1"/>
      <name val="Liberation Sans"/>
    </font>
    <font>
      <sz val="12.000000"/>
      <color theme="1"/>
      <name val="Liberation Sans"/>
    </font>
    <font>
      <sz val="11.000000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 applyAlignment="1">
      <alignment horizontal="left" indent="1" vertical="center" wrapText="1"/>
    </xf>
    <xf fontId="2" fillId="0" borderId="0" numFmtId="0" xfId="0" applyFont="1" applyAlignment="1">
      <alignment horizontal="left" indent="1" vertical="center" wrapText="1"/>
    </xf>
    <xf fontId="2" fillId="0" borderId="0" numFmtId="9" xfId="0" applyNumberFormat="1" applyFont="1" applyAlignment="1">
      <alignment horizontal="left" indent="1" vertical="center" wrapText="1"/>
    </xf>
    <xf fontId="2" fillId="0" borderId="0" numFmtId="0" xfId="0" applyFont="1">
      <protection hidden="0" locked="1"/>
    </xf>
    <xf fontId="2" fillId="0" borderId="0" numFmtId="0" xfId="0" applyFont="1" applyAlignment="1">
      <alignment horizontal="left" indent="1" vertical="center" wrapText="1"/>
    </xf>
    <xf fontId="2" fillId="0" borderId="0" numFmtId="0" xfId="0" applyFont="1"/>
    <xf fontId="2" fillId="0" borderId="0" numFmtId="160" xfId="0" applyNumberFormat="1" applyFont="1"/>
    <xf fontId="0" fillId="0" borderId="0" numFmtId="0" xfId="0">
      <protection hidden="0" locked="1"/>
    </xf>
    <xf fontId="2" fillId="0" borderId="0" numFmtId="0" xfId="0" applyFont="1">
      <protection hidden="0" locked="1"/>
    </xf>
    <xf fontId="2" fillId="0" borderId="0" numFmtId="9" xfId="0" applyNumberFormat="1" applyFont="1"/>
    <xf fontId="2" fillId="0" borderId="0" numFmtId="161" xfId="0" applyNumberFormat="1" applyFont="1"/>
    <xf fontId="2" fillId="0" borderId="0" numFmtId="162" xfId="0" applyNumberFormat="1" applyFont="1"/>
    <xf fontId="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4" zoomScale="100" workbookViewId="0">
      <selection activeCell="A1" activeCellId="0" sqref="A1"/>
    </sheetView>
  </sheetViews>
  <sheetFormatPr baseColWidth="10" defaultColWidth="10.5" defaultRowHeight="12.75"/>
  <cols>
    <col customWidth="1" min="1" max="1" width="24.140625"/>
    <col customWidth="1" min="2" max="2" width="26.7109375"/>
    <col customWidth="1" min="3" max="3" width="27.00390625"/>
  </cols>
  <sheetData>
    <row r="1" ht="15">
      <c r="A1" s="1" t="s">
        <v>0</v>
      </c>
      <c r="B1" s="1" t="s">
        <v>1</v>
      </c>
      <c r="C1" s="1" t="s">
        <v>2</v>
      </c>
    </row>
    <row r="2" ht="45">
      <c r="A2" s="2" t="s">
        <v>3</v>
      </c>
      <c r="B2" s="3">
        <v>0.080000000000000002</v>
      </c>
      <c r="C2" s="3">
        <v>0.14999999999999999</v>
      </c>
    </row>
    <row r="3" ht="120">
      <c r="A3" s="2" t="s">
        <v>4</v>
      </c>
      <c r="B3" s="2" t="s">
        <v>5</v>
      </c>
      <c r="C3" s="2" t="s">
        <v>6</v>
      </c>
    </row>
    <row r="4" ht="45">
      <c r="A4" s="2" t="s">
        <v>7</v>
      </c>
      <c r="B4" s="2" t="s">
        <v>8</v>
      </c>
      <c r="C4" s="2" t="s">
        <v>9</v>
      </c>
    </row>
    <row r="5" ht="60">
      <c r="A5" s="2" t="s">
        <v>10</v>
      </c>
      <c r="B5" s="2" t="s">
        <v>11</v>
      </c>
      <c r="C5" s="2" t="s">
        <v>11</v>
      </c>
    </row>
    <row r="6" ht="45">
      <c r="A6" s="2" t="s">
        <v>12</v>
      </c>
      <c r="B6" s="2" t="s">
        <v>13</v>
      </c>
      <c r="C6" s="2" t="s">
        <v>13</v>
      </c>
    </row>
    <row r="7" ht="30">
      <c r="A7" s="2" t="s">
        <v>14</v>
      </c>
      <c r="B7" s="2" t="s">
        <v>15</v>
      </c>
      <c r="C7" s="2" t="s">
        <v>16</v>
      </c>
    </row>
    <row r="8" ht="15">
      <c r="A8" s="2"/>
      <c r="B8" s="2"/>
      <c r="C8" s="2"/>
    </row>
    <row r="9" ht="15">
      <c r="A9" s="2"/>
      <c r="B9" s="2"/>
      <c r="C9" s="2"/>
    </row>
    <row r="10" ht="15">
      <c r="A10" s="2" t="s">
        <v>17</v>
      </c>
      <c r="B10" s="4">
        <v>299</v>
      </c>
      <c r="C10" s="4">
        <f>1%*35000</f>
        <v>350</v>
      </c>
    </row>
    <row r="11" ht="15">
      <c r="A11" s="2" t="s">
        <v>18</v>
      </c>
      <c r="B11" s="4">
        <f>B10*3%</f>
        <v>8.9699999999999989</v>
      </c>
      <c r="C11" s="4">
        <f>35000*0.4%</f>
        <v>140</v>
      </c>
    </row>
    <row r="12" ht="15">
      <c r="A12" s="5"/>
      <c r="B12" s="6"/>
      <c r="C12" s="6"/>
    </row>
    <row r="13" ht="15">
      <c r="A13" s="5" t="s">
        <v>19</v>
      </c>
      <c r="B13" s="7">
        <f>B10*B2</f>
        <v>23.920000000000002</v>
      </c>
      <c r="C13" s="7">
        <f>C10*C2</f>
        <v>52.5</v>
      </c>
    </row>
    <row r="14" ht="15">
      <c r="A14" s="5" t="s">
        <v>20</v>
      </c>
      <c r="B14" s="7">
        <f>B11*B2</f>
        <v>0.7175999999999999</v>
      </c>
      <c r="C14" s="7">
        <f>C11*C2</f>
        <v>21</v>
      </c>
    </row>
    <row r="15" ht="15">
      <c r="A15" s="8"/>
      <c r="B15" s="9"/>
      <c r="C15" s="9"/>
    </row>
    <row r="16" ht="45">
      <c r="A16" s="5" t="s">
        <v>21</v>
      </c>
      <c r="B16" s="10">
        <v>0.14999999999999999</v>
      </c>
      <c r="C16" s="6"/>
    </row>
    <row r="17" ht="45">
      <c r="A17" s="5" t="s">
        <v>22</v>
      </c>
      <c r="B17" s="11">
        <f>(1+B16)^(1/12)-1</f>
        <v>0.01171491691985338</v>
      </c>
      <c r="C17" s="6"/>
    </row>
    <row r="18" ht="15">
      <c r="A18" s="8"/>
      <c r="B18" s="9"/>
      <c r="C18" s="9"/>
    </row>
    <row r="19" ht="15">
      <c r="A19" s="5" t="s">
        <v>23</v>
      </c>
      <c r="B19" s="12">
        <f>(B13-B14)/(B17+8%)</f>
        <v>252.98392866970383</v>
      </c>
      <c r="C19" s="12">
        <f>(C13-C14)/(C17+8%)</f>
        <v>393.75</v>
      </c>
    </row>
    <row r="20" ht="15">
      <c r="A20" s="13"/>
      <c r="B20" s="6"/>
      <c r="C20" s="6"/>
    </row>
    <row r="21" ht="30">
      <c r="A21" s="5" t="s">
        <v>24</v>
      </c>
      <c r="B21" s="12">
        <v>80000</v>
      </c>
      <c r="C21" s="12"/>
    </row>
    <row r="22" ht="45">
      <c r="A22" s="5" t="s">
        <v>25</v>
      </c>
      <c r="B22" s="12">
        <f>$B$21*B2</f>
        <v>6400</v>
      </c>
      <c r="C22" s="12">
        <f>$B$21*C2</f>
        <v>12000</v>
      </c>
    </row>
    <row r="23" ht="15">
      <c r="A23" s="5" t="s">
        <v>26</v>
      </c>
      <c r="B23" s="12">
        <f>B22*B10</f>
        <v>1913600</v>
      </c>
      <c r="C23" s="12">
        <f>C22*C10</f>
        <v>4200000</v>
      </c>
    </row>
    <row r="24" ht="30">
      <c r="A24" s="5" t="s">
        <v>27</v>
      </c>
      <c r="B24" s="12">
        <f>B11*B22</f>
        <v>57407.999999999993</v>
      </c>
      <c r="C24" s="12">
        <f>C11*C22</f>
        <v>1680000</v>
      </c>
    </row>
    <row r="25" ht="60">
      <c r="A25" s="5" t="s">
        <v>28</v>
      </c>
      <c r="B25" s="12">
        <f>$B$21*8%*150</f>
        <v>960000</v>
      </c>
      <c r="C25" s="12">
        <f>$B$21*8%*150</f>
        <v>960000</v>
      </c>
    </row>
    <row r="26" ht="15">
      <c r="A26" s="5" t="s">
        <v>29</v>
      </c>
      <c r="B26" s="12">
        <v>1000000</v>
      </c>
      <c r="C26" s="12">
        <v>1800000</v>
      </c>
    </row>
    <row r="27" ht="15">
      <c r="A27" s="13" t="s">
        <v>30</v>
      </c>
      <c r="B27" s="12">
        <f>B23-SUM(B24:B26)</f>
        <v>-103808</v>
      </c>
      <c r="C27" s="12">
        <f>C23-SUM(C24:C26)</f>
        <v>-240000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Анна Олькова</cp:lastModifiedBy>
  <cp:revision>3</cp:revision>
  <dcterms:created xsi:type="dcterms:W3CDTF">2023-08-25T14:01:22Z</dcterms:created>
  <dcterms:modified xsi:type="dcterms:W3CDTF">2026-07-20T13:06:22Z</dcterms:modified>
</cp:coreProperties>
</file>