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шения" sheetId="1" state="visible" r:id="rId2"/>
    <sheet name="Смета проекта" sheetId="2" state="visible" r:id="rId3"/>
    <sheet name="Операционные расходы" sheetId="3" state="visible" r:id="rId4"/>
  </sheets>
  <calcPr/>
  <pivotCaches>
    <pivotCache cacheId="0" r:id="rId1"/>
  </pivotCaches>
</workbook>
</file>

<file path=xl/sharedStrings.xml><?xml version="1.0" encoding="utf-8"?>
<sst xmlns="http://schemas.openxmlformats.org/spreadsheetml/2006/main" count="39" uniqueCount="39">
  <si>
    <t xml:space="preserve">Статья расходов</t>
  </si>
  <si>
    <t xml:space="preserve">Сумма, мес</t>
  </si>
  <si>
    <t xml:space="preserve">Башня TBM</t>
  </si>
  <si>
    <t xml:space="preserve">Электроэнергия дата-центра</t>
  </si>
  <si>
    <t>ЦОДы</t>
  </si>
  <si>
    <t xml:space="preserve">Аутсорсинг техподдержки серверов</t>
  </si>
  <si>
    <t xml:space="preserve">Вычислительные мощности</t>
  </si>
  <si>
    <t xml:space="preserve">Лицензии на офисный пакет (SaaS)</t>
  </si>
  <si>
    <t xml:space="preserve">Конечные пользователи</t>
  </si>
  <si>
    <t xml:space="preserve">Резервное копирование (облако)</t>
  </si>
  <si>
    <t>Хранилища</t>
  </si>
  <si>
    <t xml:space="preserve">Сопровождение ERP</t>
  </si>
  <si>
    <t>Приложения</t>
  </si>
  <si>
    <t xml:space="preserve">Аренда каналов связи</t>
  </si>
  <si>
    <t>Сети</t>
  </si>
  <si>
    <t xml:space="preserve">Зарплата специалиста по базам данных</t>
  </si>
  <si>
    <t>Данные</t>
  </si>
  <si>
    <t xml:space="preserve">Затраты на ИБ (DLP, SIEM)</t>
  </si>
  <si>
    <t xml:space="preserve">Информационная безопасность</t>
  </si>
  <si>
    <t xml:space="preserve">Амортизация серверов</t>
  </si>
  <si>
    <t xml:space="preserve">Амортизация СХД</t>
  </si>
  <si>
    <t xml:space="preserve">Амортизация сетевого оборудования</t>
  </si>
  <si>
    <t xml:space="preserve">Амортизация инженерной инфраструктуры</t>
  </si>
  <si>
    <t xml:space="preserve">Амортизация НМА</t>
  </si>
  <si>
    <t xml:space="preserve">Зарплата персонала ОЦО (операторы, аналитики)</t>
  </si>
  <si>
    <t xml:space="preserve">Не входит в классификацию TBM</t>
  </si>
  <si>
    <t xml:space="preserve">Названия строк</t>
  </si>
  <si>
    <t xml:space="preserve">Сумма по полю Сумма, мес</t>
  </si>
  <si>
    <t>Доля</t>
  </si>
  <si>
    <t xml:space="preserve">Общий итог</t>
  </si>
  <si>
    <t>Сумма</t>
  </si>
  <si>
    <t xml:space="preserve">Закупка серверов и СХД для централизованного дата-центра ОЦО</t>
  </si>
  <si>
    <t xml:space="preserve">Приобретение бессрочных лицензий на новую ERP (включая модуль управленческого учёта)</t>
  </si>
  <si>
    <t xml:space="preserve">Оплата услуг интегратора по настройке ERP и миграции данных</t>
  </si>
  <si>
    <t xml:space="preserve">Зарплата внутренних разработчиков (10 человек, 18 месяцев) ( создание платформы и ETL-пайплайнов).</t>
  </si>
  <si>
    <t xml:space="preserve">Зарплата будущих операторов ОЦО (20 человек) за первые 6 месяцев обучения и пилотной эксплуатации (до официального запуска).</t>
  </si>
  <si>
    <t xml:space="preserve">Аренда облачных мощностей для тестовой среды на период разработки</t>
  </si>
  <si>
    <t xml:space="preserve">Расходы на обучение персонала (курсы, сертификация) </t>
  </si>
  <si>
    <t xml:space="preserve">Командировки проектной команды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</si>
</sst>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%"/>
  </numFmts>
  <fonts count="8">
    <font>
      <sz val="11.000000"/>
      <color theme="1"/>
      <name val="Aptos Narrow"/>
      <scheme val="minor"/>
    </font>
    <font>
      <b/>
      <sz val="12.000000"/>
      <color rgb="FF0F1115"/>
      <name val="Liberation Sans"/>
    </font>
    <font>
      <sz val="12.000000"/>
      <color rgb="FF0F1115"/>
      <name val="Liberation Sans"/>
    </font>
    <font>
      <sz val="12.000000"/>
      <color indexed="64"/>
      <name val="Liberation Sans"/>
    </font>
    <font>
      <sz val="12.000000"/>
      <color theme="1"/>
      <name val="Liberation Sans"/>
    </font>
    <font>
      <b/>
      <sz val="12.000000"/>
      <color rgb="FF0F1115"/>
      <name val="Times New Roman"/>
    </font>
    <font>
      <sz val="12.000000"/>
      <color rgb="FF0F1115"/>
      <name val="Times New Roman"/>
    </font>
    <font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8">
    <xf fontId="0" fillId="0" borderId="0" numFmtId="0" xfId="0"/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indent="1" vertical="center" wrapText="1"/>
    </xf>
    <xf fontId="2" fillId="0" borderId="0" numFmtId="0" xfId="0" applyFont="1" applyAlignment="1">
      <alignment horizontal="left" indent="1" vertical="center" wrapText="1"/>
    </xf>
    <xf fontId="3" fillId="0" borderId="0" numFmtId="0" xfId="0" applyFont="1" applyAlignment="1">
      <alignment horizontal="right" vertical="center"/>
    </xf>
    <xf fontId="4" fillId="0" borderId="0" numFmtId="0" xfId="0" applyFont="1"/>
    <xf fontId="4" fillId="0" borderId="0" numFmtId="0" xfId="0" applyFont="1" pivotButton="1"/>
    <xf fontId="4" fillId="0" borderId="0" numFmtId="0" xfId="0" applyFont="1" applyAlignment="1">
      <alignment horizontal="left"/>
    </xf>
    <xf fontId="4" fillId="0" borderId="0" numFmtId="160" xfId="1" applyNumberFormat="1" applyFont="1"/>
    <xf fontId="4" fillId="0" borderId="0" numFmtId="160" xfId="0" applyNumberFormat="1" applyFont="1"/>
    <xf fontId="5" fillId="0" borderId="1" numFmtId="0" xfId="0" applyFont="1" applyBorder="1" applyAlignment="1">
      <alignment vertical="center" wrapText="1"/>
    </xf>
    <xf fontId="6" fillId="0" borderId="1" numFmtId="0" xfId="0" applyFont="1" applyBorder="1" applyAlignment="1">
      <alignment vertical="center" wrapText="1"/>
    </xf>
    <xf fontId="7" fillId="0" borderId="2" numFmtId="0" xfId="0" applyFont="1" applyBorder="1" applyAlignment="1">
      <alignment horizontal="right" vertical="center"/>
    </xf>
    <xf fontId="6" fillId="0" borderId="3" numFmtId="0" xfId="0" applyFont="1" applyBorder="1" applyAlignment="1">
      <alignment vertical="center" wrapText="1"/>
    </xf>
    <xf fontId="7" fillId="0" borderId="4" numFmtId="0" xfId="0" applyFont="1" applyBorder="1" applyAlignment="1">
      <alignment horizontal="right" vertical="center"/>
    </xf>
    <xf fontId="5" fillId="0" borderId="1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horizontal="left" indent="1" vertical="center" wrapText="1"/>
    </xf>
    <xf fontId="6" fillId="0" borderId="3" numFmtId="0" xfId="0" applyFont="1" applyBorder="1" applyAlignment="1">
      <alignment horizontal="left" indent="1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<Relationships xmlns="http://schemas.openxmlformats.org/package/2006/relationships"><Relationship 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6197.85955925926" createdVersion="8" refreshedVersion="8" minRefreshableVersion="3" recordCount="13">
  <cacheSource type="worksheet">
    <worksheetSource ref="A1:C14" sheet="Решения"/>
  </cacheSource>
  <cacheFields count="3">
    <cacheField name="Статья расходов" numFmtId="0">
      <sharedItems/>
    </cacheField>
    <cacheField name="Сумма, мес" numFmtId="0">
      <sharedItems containsSemiMixedTypes="0" containsString="0" containsNumber="1" containsInteger="1" minValue="86" maxValue="473"/>
    </cacheField>
    <cacheField name="Башня TBM" numFmtId="0">
      <sharedItems count="8">
        <s v="ЦОДы"/>
        <s v="Вычислительные мощности"/>
        <s v="Конечные пользователи"/>
        <s v="Хранилища"/>
        <s v="Приложения"/>
        <s v="Сети"/>
        <s v="Данные"/>
        <s v="Информационная безопасность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s v="Электроэнергия дата-центра"/>
    <n v="250"/>
    <x v="0"/>
  </r>
  <r>
    <s v="Аутсорсинг техподдержки серверов"/>
    <n v="175"/>
    <x v="1"/>
  </r>
  <r>
    <s v="Лицензии на офисный пакет (SaaS)"/>
    <n v="100"/>
    <x v="2"/>
  </r>
  <r>
    <s v="Резервное копирование (облако)"/>
    <n v="250"/>
    <x v="3"/>
  </r>
  <r>
    <s v="Сопровождение ERP"/>
    <n v="250"/>
    <x v="4"/>
  </r>
  <r>
    <s v="Аренда каналов связи"/>
    <n v="375"/>
    <x v="5"/>
  </r>
  <r>
    <s v="Зарплата специалиста по базам данных"/>
    <n v="100"/>
    <x v="6"/>
  </r>
  <r>
    <s v="Затраты на ИБ (DLP, SIEM)"/>
    <n v="250"/>
    <x v="7"/>
  </r>
  <r>
    <s v="Амортизация серверов"/>
    <n v="473"/>
    <x v="1"/>
  </r>
  <r>
    <s v="Амортизация СХД"/>
    <n v="172"/>
    <x v="3"/>
  </r>
  <r>
    <s v="Амортизация сетевого оборудования"/>
    <n v="86"/>
    <x v="5"/>
  </r>
  <r>
    <s v="Амортизация инженерной инфраструктуры"/>
    <n v="129"/>
    <x v="0"/>
  </r>
  <r>
    <s v="Амортизация НМА"/>
    <n v="140"/>
    <x v="4"/>
  </r>
</pivotCacheRecords>
</file>

<file path=xl/pivotTables/_rels/pivotTable1.xml.rels><?xml version="1.0" encoding="UTF-8" standalone="yes"?><Relationships xmlns="http://schemas.openxmlformats.org/package/2006/relationships"><Relationship 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r="http://schemas.openxmlformats.org/officeDocument/2006/relationships" name="Сводная таблица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19:B28" firstHeaderRow="1" firstDataRow="1" firstDataCol="1"/>
  <pivotFields count="3">
    <pivotField showAll="0"/>
    <pivotField dataField="1" showAll="0"/>
    <pivotField axis="axisRow" showAll="0">
      <items count="9">
        <item x="1"/>
        <item x="6"/>
        <item x="7"/>
        <item x="2"/>
        <item x="4"/>
        <item x="5"/>
        <item x="3"/>
        <item x="0"/>
        <item t="default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Сумма по полю Сумма, мес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21" activeCellId="0" sqref="E21"/>
    </sheetView>
  </sheetViews>
  <sheetFormatPr defaultRowHeight="14.25"/>
  <cols>
    <col customWidth="1" min="1" max="1" width="34.33203125"/>
    <col customWidth="1" min="2" max="2" width="31.125"/>
    <col customWidth="1" min="3" max="3" width="32.75390625"/>
  </cols>
  <sheetData>
    <row r="1" ht="15">
      <c r="A1" s="1" t="s">
        <v>0</v>
      </c>
      <c r="B1" s="1" t="s">
        <v>1</v>
      </c>
      <c r="C1" s="2" t="s">
        <v>2</v>
      </c>
    </row>
    <row r="2" ht="15">
      <c r="A2" s="3" t="s">
        <v>3</v>
      </c>
      <c r="B2" s="4">
        <v>250</v>
      </c>
      <c r="C2" s="3" t="s">
        <v>4</v>
      </c>
    </row>
    <row r="3" ht="30">
      <c r="A3" s="3" t="s">
        <v>5</v>
      </c>
      <c r="B3" s="4">
        <v>175</v>
      </c>
      <c r="C3" s="3" t="s">
        <v>6</v>
      </c>
    </row>
    <row r="4" ht="30">
      <c r="A4" s="3" t="s">
        <v>7</v>
      </c>
      <c r="B4" s="4">
        <v>100</v>
      </c>
      <c r="C4" s="3" t="s">
        <v>8</v>
      </c>
    </row>
    <row r="5" ht="15">
      <c r="A5" s="3" t="s">
        <v>9</v>
      </c>
      <c r="B5" s="4">
        <v>250</v>
      </c>
      <c r="C5" s="3" t="s">
        <v>10</v>
      </c>
    </row>
    <row r="6" ht="15">
      <c r="A6" s="3" t="s">
        <v>11</v>
      </c>
      <c r="B6" s="4">
        <v>250</v>
      </c>
      <c r="C6" s="3" t="s">
        <v>12</v>
      </c>
    </row>
    <row r="7" ht="15">
      <c r="A7" s="3" t="s">
        <v>13</v>
      </c>
      <c r="B7" s="4">
        <v>375</v>
      </c>
      <c r="C7" s="3" t="s">
        <v>14</v>
      </c>
    </row>
    <row r="8" ht="30">
      <c r="A8" s="3" t="s">
        <v>15</v>
      </c>
      <c r="B8" s="4">
        <v>100</v>
      </c>
      <c r="C8" s="3" t="s">
        <v>16</v>
      </c>
    </row>
    <row r="9" ht="15">
      <c r="A9" s="3" t="s">
        <v>17</v>
      </c>
      <c r="B9" s="4">
        <v>250</v>
      </c>
      <c r="C9" s="3" t="s">
        <v>18</v>
      </c>
    </row>
    <row r="10" ht="15">
      <c r="A10" s="3" t="s">
        <v>19</v>
      </c>
      <c r="B10" s="4">
        <v>473</v>
      </c>
      <c r="C10" s="3" t="s">
        <v>6</v>
      </c>
    </row>
    <row r="11" ht="15">
      <c r="A11" s="3" t="s">
        <v>20</v>
      </c>
      <c r="B11" s="4">
        <v>172</v>
      </c>
      <c r="C11" s="3" t="s">
        <v>10</v>
      </c>
    </row>
    <row r="12" ht="30">
      <c r="A12" s="3" t="s">
        <v>21</v>
      </c>
      <c r="B12" s="4">
        <v>86</v>
      </c>
      <c r="C12" s="3" t="s">
        <v>14</v>
      </c>
    </row>
    <row r="13" ht="30">
      <c r="A13" s="3" t="s">
        <v>22</v>
      </c>
      <c r="B13" s="4">
        <v>129</v>
      </c>
      <c r="C13" s="3" t="s">
        <v>4</v>
      </c>
    </row>
    <row r="14" ht="15">
      <c r="A14" s="3" t="s">
        <v>23</v>
      </c>
      <c r="B14" s="4">
        <v>140</v>
      </c>
      <c r="C14" s="3" t="s">
        <v>12</v>
      </c>
    </row>
    <row r="15" ht="15">
      <c r="A15" s="5"/>
      <c r="B15" s="5"/>
      <c r="C15" s="5"/>
    </row>
    <row r="16" ht="15">
      <c r="A16" s="5"/>
      <c r="B16" s="5"/>
      <c r="C16" s="5"/>
    </row>
    <row r="17" ht="30">
      <c r="A17" s="3" t="s">
        <v>24</v>
      </c>
      <c r="B17" s="4">
        <v>4250</v>
      </c>
      <c r="C17" s="5" t="s">
        <v>25</v>
      </c>
    </row>
    <row r="18" ht="15">
      <c r="A18" s="5"/>
      <c r="B18" s="5"/>
      <c r="C18" s="5"/>
    </row>
    <row r="19" ht="15">
      <c r="A19" s="6" t="s">
        <v>26</v>
      </c>
      <c r="B19" s="5" t="s">
        <v>27</v>
      </c>
      <c r="C19" s="5" t="s">
        <v>28</v>
      </c>
    </row>
    <row r="20" ht="15">
      <c r="A20" s="7" t="s">
        <v>6</v>
      </c>
      <c r="B20" s="5">
        <v>648</v>
      </c>
      <c r="C20" s="8">
        <f t="shared" ref="C20:C27" si="0">GETPIVOTDATA("Сумма, мес",$A$19,"Башня TBM",A20)/GETPIVOTDATA("Сумма, мес",$A$19)</f>
        <v>0.23563636363636364</v>
      </c>
    </row>
    <row r="21" ht="15">
      <c r="A21" s="7" t="s">
        <v>16</v>
      </c>
      <c r="B21" s="5">
        <v>100</v>
      </c>
      <c r="C21" s="8">
        <f t="shared" si="0"/>
        <v>0.036363636363636362</v>
      </c>
    </row>
    <row r="22" ht="15">
      <c r="A22" s="7" t="s">
        <v>18</v>
      </c>
      <c r="B22" s="5">
        <v>250</v>
      </c>
      <c r="C22" s="8">
        <f t="shared" si="0"/>
        <v>0.090909090909090912</v>
      </c>
    </row>
    <row r="23" ht="15">
      <c r="A23" s="7" t="s">
        <v>8</v>
      </c>
      <c r="B23" s="5">
        <v>100</v>
      </c>
      <c r="C23" s="8">
        <f t="shared" si="0"/>
        <v>0.036363636363636362</v>
      </c>
    </row>
    <row r="24" ht="15">
      <c r="A24" s="7" t="s">
        <v>12</v>
      </c>
      <c r="B24" s="5">
        <v>390</v>
      </c>
      <c r="C24" s="8">
        <f t="shared" si="0"/>
        <v>0.14181818181818182</v>
      </c>
    </row>
    <row r="25" ht="15">
      <c r="A25" s="7" t="s">
        <v>14</v>
      </c>
      <c r="B25" s="5">
        <v>461</v>
      </c>
      <c r="C25" s="8">
        <f t="shared" si="0"/>
        <v>0.16763636363636364</v>
      </c>
    </row>
    <row r="26" ht="15">
      <c r="A26" s="7" t="s">
        <v>10</v>
      </c>
      <c r="B26" s="5">
        <v>422</v>
      </c>
      <c r="C26" s="8">
        <f t="shared" si="0"/>
        <v>0.15345454545454545</v>
      </c>
    </row>
    <row r="27" ht="15">
      <c r="A27" s="7" t="s">
        <v>4</v>
      </c>
      <c r="B27" s="5">
        <v>379</v>
      </c>
      <c r="C27" s="8">
        <f t="shared" si="0"/>
        <v>0.13781818181818181</v>
      </c>
    </row>
    <row r="28" ht="15">
      <c r="A28" s="7" t="s">
        <v>29</v>
      </c>
      <c r="B28" s="5">
        <v>2750</v>
      </c>
      <c r="C28" s="9">
        <f>SUM(C20:C27)</f>
        <v>1.0000000000000002</v>
      </c>
    </row>
    <row r="29" ht="15">
      <c r="A29" s="5"/>
      <c r="B29" s="5"/>
      <c r="C29" s="5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3" activeCellId="0" sqref="A13"/>
    </sheetView>
  </sheetViews>
  <sheetFormatPr defaultColWidth="61.33203125" defaultRowHeight="14.25"/>
  <cols>
    <col customWidth="1" min="2" max="2" width="21.33203125"/>
  </cols>
  <sheetData>
    <row r="1" ht="15">
      <c r="A1" s="10" t="s">
        <v>0</v>
      </c>
      <c r="B1" s="10" t="s">
        <v>30</v>
      </c>
    </row>
    <row r="2" ht="15">
      <c r="A2" s="11" t="s">
        <v>31</v>
      </c>
      <c r="B2" s="12">
        <v>35</v>
      </c>
    </row>
    <row r="3" ht="30">
      <c r="A3" s="13" t="s">
        <v>32</v>
      </c>
      <c r="B3" s="14">
        <v>20</v>
      </c>
    </row>
    <row r="4" ht="15">
      <c r="A4" s="13" t="s">
        <v>33</v>
      </c>
      <c r="B4" s="14">
        <v>12</v>
      </c>
    </row>
    <row r="5" ht="30">
      <c r="A5" s="13" t="s">
        <v>34</v>
      </c>
      <c r="B5" s="14">
        <v>27</v>
      </c>
    </row>
    <row r="6" ht="30">
      <c r="A6" s="13" t="s">
        <v>35</v>
      </c>
      <c r="B6" s="14">
        <v>18</v>
      </c>
    </row>
    <row r="7" ht="30">
      <c r="A7" s="13" t="s">
        <v>36</v>
      </c>
      <c r="B7" s="14">
        <v>3</v>
      </c>
    </row>
    <row r="8" ht="15">
      <c r="A8" s="13" t="s">
        <v>37</v>
      </c>
      <c r="B8" s="14">
        <v>2</v>
      </c>
    </row>
    <row r="9" ht="15">
      <c r="A9" s="13" t="s">
        <v>38</v>
      </c>
      <c r="B9" s="14">
        <v>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B15"/>
    </sheetView>
  </sheetViews>
  <sheetFormatPr defaultRowHeight="14.25"/>
  <cols>
    <col customWidth="1" min="1" max="1" width="51.5546875"/>
    <col customWidth="1" min="2" max="2" width="19.5546875"/>
  </cols>
  <sheetData>
    <row r="1" ht="15">
      <c r="A1" s="15" t="s">
        <v>0</v>
      </c>
      <c r="B1" s="15" t="s">
        <v>1</v>
      </c>
    </row>
    <row r="2" ht="15">
      <c r="A2" s="16" t="s">
        <v>3</v>
      </c>
      <c r="B2" s="12">
        <v>250</v>
      </c>
    </row>
    <row r="3" ht="15">
      <c r="A3" s="17" t="s">
        <v>24</v>
      </c>
      <c r="B3" s="14">
        <v>4250</v>
      </c>
    </row>
    <row r="4" ht="15">
      <c r="A4" s="17" t="s">
        <v>5</v>
      </c>
      <c r="B4" s="14">
        <v>175</v>
      </c>
    </row>
    <row r="5" ht="15">
      <c r="A5" s="17" t="s">
        <v>7</v>
      </c>
      <c r="B5" s="14">
        <v>100</v>
      </c>
    </row>
    <row r="6" ht="15">
      <c r="A6" s="17" t="s">
        <v>9</v>
      </c>
      <c r="B6" s="14">
        <v>250</v>
      </c>
    </row>
    <row r="7" ht="15">
      <c r="A7" s="17" t="s">
        <v>11</v>
      </c>
      <c r="B7" s="14">
        <v>250</v>
      </c>
    </row>
    <row r="8" ht="15">
      <c r="A8" s="17" t="s">
        <v>13</v>
      </c>
      <c r="B8" s="14">
        <v>375</v>
      </c>
    </row>
    <row r="9" ht="15">
      <c r="A9" s="17" t="s">
        <v>15</v>
      </c>
      <c r="B9" s="14">
        <v>100</v>
      </c>
    </row>
    <row r="10" ht="15">
      <c r="A10" s="17" t="s">
        <v>17</v>
      </c>
      <c r="B10" s="14">
        <v>250</v>
      </c>
    </row>
    <row r="11" ht="15">
      <c r="A11" s="17" t="s">
        <v>19</v>
      </c>
      <c r="B11" s="14">
        <v>473</v>
      </c>
    </row>
    <row r="12" ht="15">
      <c r="A12" s="17" t="s">
        <v>20</v>
      </c>
      <c r="B12" s="14">
        <v>172</v>
      </c>
    </row>
    <row r="13" ht="15">
      <c r="A13" s="17" t="s">
        <v>21</v>
      </c>
      <c r="B13" s="14">
        <v>86</v>
      </c>
    </row>
    <row r="14" ht="15">
      <c r="A14" s="17" t="s">
        <v>22</v>
      </c>
      <c r="B14" s="14">
        <v>129</v>
      </c>
    </row>
    <row r="15" ht="15">
      <c r="A15" s="17" t="s">
        <v>23</v>
      </c>
      <c r="B15" s="14">
        <v>140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Олькова</cp:lastModifiedBy>
  <cp:revision>1</cp:revision>
  <dcterms:modified xsi:type="dcterms:W3CDTF">2026-07-20T13:09:11Z</dcterms:modified>
</cp:coreProperties>
</file>