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стоимости ABC" sheetId="1" state="visible" r:id="rId1"/>
    <sheet name="Трудозатраты" sheetId="2" state="visible" r:id="rId2"/>
    <sheet name="Ставки заработных плат" sheetId="3" state="visible" r:id="rId3"/>
    <sheet name="Количество итераций процесса" sheetId="4" state="visible" r:id="rId4"/>
  </sheets>
  <calcPr/>
</workbook>
</file>

<file path=xl/sharedStrings.xml><?xml version="1.0" encoding="utf-8"?>
<sst xmlns="http://schemas.openxmlformats.org/spreadsheetml/2006/main" count="41" uniqueCount="41">
  <si>
    <t>№</t>
  </si>
  <si>
    <t>Операция</t>
  </si>
  <si>
    <t>Исполнитель</t>
  </si>
  <si>
    <t xml:space="preserve">Трудоемкость (чел-ч)</t>
  </si>
  <si>
    <t xml:space="preserve">Количество итераций</t>
  </si>
  <si>
    <t xml:space="preserve">Стоимость часа работы (без учета взносов)</t>
  </si>
  <si>
    <t xml:space="preserve">Стоимость труда (на средний экземпляр процесса)</t>
  </si>
  <si>
    <t xml:space="preserve">Страховые взносы</t>
  </si>
  <si>
    <t xml:space="preserve">Накладные расходы</t>
  </si>
  <si>
    <t xml:space="preserve">Стоимость операции (на средний экземпляр процесса)</t>
  </si>
  <si>
    <t xml:space="preserve">Ставка социальных взносов</t>
  </si>
  <si>
    <t xml:space="preserve">Периодичность протекания процесса (раз в год)</t>
  </si>
  <si>
    <t xml:space="preserve">Стоимость протекания процесса за год, руб</t>
  </si>
  <si>
    <t xml:space="preserve">Издание приказа о начале бюджетного процесса</t>
  </si>
  <si>
    <t xml:space="preserve">Генеральный директор</t>
  </si>
  <si>
    <t xml:space="preserve">Установка целей на плановый период / пересмотр целей</t>
  </si>
  <si>
    <t xml:space="preserve">Подготовка шаблонов бюджетов в Excel</t>
  </si>
  <si>
    <t xml:space="preserve">Экономист финансового отдела</t>
  </si>
  <si>
    <t xml:space="preserve">Сводка макроэкономических данных</t>
  </si>
  <si>
    <t xml:space="preserve">Выгрузка ОСВ и план-факта</t>
  </si>
  <si>
    <t>Бухгалтер</t>
  </si>
  <si>
    <t xml:space="preserve">План продаж и дебиторской задолженности</t>
  </si>
  <si>
    <t xml:space="preserve">Руководитель отдела продаж</t>
  </si>
  <si>
    <t xml:space="preserve">План производства, закупок, прогноз запасов</t>
  </si>
  <si>
    <t xml:space="preserve">Начальник производства</t>
  </si>
  <si>
    <t xml:space="preserve">Информирование о невозможности выполнения плана</t>
  </si>
  <si>
    <t xml:space="preserve">Бюджеты ЦФО (общепроизводственные, коммерческие, управленческие)</t>
  </si>
  <si>
    <t xml:space="preserve">Руководители прочих ЦФО (среднее)</t>
  </si>
  <si>
    <t xml:space="preserve">Контроль правильности заполнения и соблюдения лимитов</t>
  </si>
  <si>
    <t xml:space="preserve">Финансовый менеджер</t>
  </si>
  <si>
    <t xml:space="preserve">Подготовка мастер-бюджета</t>
  </si>
  <si>
    <t xml:space="preserve">Анализ достижимости целевых показателей</t>
  </si>
  <si>
    <t xml:space="preserve">Каскадирование бюджетных лимитов</t>
  </si>
  <si>
    <t>Должность</t>
  </si>
  <si>
    <t xml:space="preserve">Месячный оклад (без учета страховых взносов)</t>
  </si>
  <si>
    <t xml:space="preserve">Среднее количество рабочих часов в месяце</t>
  </si>
  <si>
    <t xml:space="preserve">Показатель (на экземпляр бизнес-процесса)</t>
  </si>
  <si>
    <t xml:space="preserve">Среднее количество согласований между отделом продаж и отделом производства в первом цикле планирования/в случае коррекции целей генеральным директором</t>
  </si>
  <si>
    <t xml:space="preserve">Среднее количество возвратов к началу планирования из-за ошибок, допущенных при заполнении шаблонов</t>
  </si>
  <si>
    <t xml:space="preserve">Среднее количество согласований между отделом продаж и отделом производства во втором и последующих циклах планирования (при исправлении целей)</t>
  </si>
  <si>
    <t xml:space="preserve">Среднее количество пересмотров из-за невозможности достижения целей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</si>
</sst>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_-* #,##0_-;\-* #,##0_-;_-* &quot;-&quot;??_-;_-@_-"/>
  </numFmts>
  <fonts count="4">
    <font>
      <sz val="11.000000"/>
      <color theme="1"/>
      <name val="Aptos Narrow"/>
      <scheme val="minor"/>
    </font>
    <font>
      <sz val="9.000000"/>
      <color rgb="FF0F1115"/>
      <name val="Segoe UI"/>
    </font>
    <font>
      <sz val="9.000000"/>
      <color theme="1"/>
      <name val="Segoe UI"/>
    </font>
    <font>
      <sz val="10.000000"/>
      <color rgb="FF0F1115"/>
      <name val="Segoe UI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">
    <border>
      <left style="none"/>
      <right style="none"/>
      <top style="none"/>
      <bottom style="none"/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1">
    <xf fontId="0" fillId="0" borderId="0" numFmtId="0" xfId="0"/>
    <xf fontId="0" fillId="0" borderId="0" numFmtId="0" xfId="0" applyAlignment="1">
      <alignment wrapText="1"/>
    </xf>
    <xf fontId="0" fillId="0" borderId="0" numFmtId="160" xfId="1" applyNumberFormat="1"/>
    <xf fontId="0" fillId="0" borderId="0" numFmtId="161" xfId="1" applyNumberFormat="1"/>
    <xf fontId="0" fillId="0" borderId="0" numFmtId="161" xfId="0" applyNumberFormat="1"/>
    <xf fontId="0" fillId="0" borderId="0" numFmtId="9" xfId="0" applyNumberFormat="1"/>
    <xf fontId="1" fillId="2" borderId="0" numFmtId="0" xfId="0" applyFont="1" applyFill="1" applyAlignment="1">
      <alignment horizontal="left" indent="1" vertical="center" wrapText="1"/>
    </xf>
    <xf fontId="2" fillId="0" borderId="0" numFmtId="0" xfId="0" applyFont="1" applyAlignment="1">
      <alignment horizontal="left" indent="1" vertical="center" wrapText="1"/>
    </xf>
    <xf fontId="2" fillId="0" borderId="0" numFmtId="3" xfId="0" applyNumberFormat="1" applyFont="1" applyAlignment="1">
      <alignment horizontal="left" indent="1" vertical="center" wrapText="1"/>
    </xf>
    <xf fontId="3" fillId="0" borderId="0" numFmtId="0" xfId="0" applyFont="1" applyAlignment="1">
      <alignment vertical="center" wrapText="1"/>
    </xf>
    <xf fontId="1" fillId="2" borderId="0" numFmtId="0" xfId="0" applyFont="1" applyFill="1" applyAlignment="1">
      <alignment horizontal="left" indent="2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100" workbookViewId="0">
      <selection activeCell="D17" activeCellId="0" sqref="D17"/>
    </sheetView>
  </sheetViews>
  <sheetFormatPr defaultRowHeight="14.25"/>
  <cols>
    <col customWidth="1" min="2" max="2" width="47.109375"/>
    <col customWidth="1" min="3" max="3" width="22.44140625"/>
    <col customWidth="1" min="4" max="4" width="20.77734375"/>
    <col customWidth="1" min="5" max="5" width="14.77734375"/>
    <col bestFit="1" customWidth="1" min="6" max="6" width="15.88671875"/>
    <col customWidth="1" min="7" max="7" width="20.75390625"/>
    <col bestFit="1" customWidth="1" min="8" max="8" width="16.33203125"/>
    <col bestFit="1" customWidth="1" min="9" max="9" width="17.6640625"/>
    <col customWidth="1" min="10" max="10" width="19.33203125"/>
  </cols>
  <sheetData>
    <row r="1" ht="42.6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>
        <v>1</v>
      </c>
      <c r="B2" t="str">
        <f>VLOOKUP($A2,Трудозатраты!$A$1:$D$14,COLUMN(),0)</f>
        <v xml:space="preserve">Издание приказа о начале бюджетного процесса</v>
      </c>
      <c r="C2" t="str">
        <f>VLOOKUP($A2,Трудозатраты!$A$1:$D$14,COLUMN(),0)</f>
        <v xml:space="preserve">Генеральный директор</v>
      </c>
      <c r="D2">
        <f>VLOOKUP($A2,Трудозатраты!$A$1:$D$14,COLUMN(),0)</f>
        <v>0.5</v>
      </c>
      <c r="E2" s="2">
        <v>1</v>
      </c>
      <c r="F2" s="3">
        <f>VLOOKUP('Расчет стоимости ABC'!C2,'Ставки заработных плат'!$A$2:$B$8,2,0)/'Ставки заработных плат'!$B$10</f>
        <v>1707.3170731707316</v>
      </c>
      <c r="G2" s="3">
        <f t="shared" ref="G2:G14" si="0">F2*E2*D2</f>
        <v>853.65853658536582</v>
      </c>
      <c r="H2" s="3">
        <f t="shared" ref="H2:H14" si="1">G2*$C$18</f>
        <v>256.09756097560972</v>
      </c>
      <c r="I2" s="3">
        <f t="shared" ref="I2:I14" si="2">G2*$C$17</f>
        <v>170.73170731707319</v>
      </c>
      <c r="J2" s="3">
        <f t="shared" ref="J2:J14" si="3">SUM(G2:I2)</f>
        <v>1280.4878048780488</v>
      </c>
    </row>
    <row r="3">
      <c r="A3">
        <v>2</v>
      </c>
      <c r="B3" t="str">
        <f>VLOOKUP($A3,'Трудозатраты'!$A$1:$D$14,COLUMN(),0)</f>
        <v xml:space="preserve">Установка целей на плановый период / пересмотр целей</v>
      </c>
      <c r="C3" t="str">
        <f>VLOOKUP($A3,'Трудозатраты'!$A$1:$D$14,COLUMN(),0)</f>
        <v xml:space="preserve">Генеральный директор</v>
      </c>
      <c r="D3">
        <f>VLOOKUP($A3,'Трудозатраты'!$A$1:$D$14,COLUMN(),0)</f>
        <v>10</v>
      </c>
      <c r="E3" s="2">
        <f>1+'Количество итераций процесса'!$B$5</f>
        <v>1.3999999999999999</v>
      </c>
      <c r="F3" s="3">
        <f>VLOOKUP('Расчет стоимости ABC'!C3,'Ставки заработных плат'!$A$2:$B$8,2,0)/'Ставки заработных плат'!$B$10</f>
        <v>1707.3170731707316</v>
      </c>
      <c r="G3" s="3">
        <f t="shared" si="0"/>
        <v>23902.439024390242</v>
      </c>
      <c r="H3" s="3">
        <f t="shared" si="1"/>
        <v>7170.7317073170725</v>
      </c>
      <c r="I3" s="3">
        <f t="shared" si="2"/>
        <v>4780.4878048780483</v>
      </c>
      <c r="J3" s="3">
        <f t="shared" si="3"/>
        <v>35853.658536585368</v>
      </c>
    </row>
    <row r="4">
      <c r="A4">
        <v>3</v>
      </c>
      <c r="B4" t="str">
        <f>VLOOKUP($A4,'Трудозатраты'!$A$1:$D$14,COLUMN(),0)</f>
        <v xml:space="preserve">Подготовка шаблонов бюджетов в Excel</v>
      </c>
      <c r="C4" t="str">
        <f>VLOOKUP($A4,'Трудозатраты'!$A$1:$D$14,COLUMN(),0)</f>
        <v xml:space="preserve">Экономист финансового отдела</v>
      </c>
      <c r="D4">
        <f>VLOOKUP($A4,'Трудозатраты'!$A$1:$D$14,COLUMN(),0)</f>
        <v>4</v>
      </c>
      <c r="E4" s="2">
        <v>1</v>
      </c>
      <c r="F4" s="3">
        <f>VLOOKUP('Расчет стоимости ABC'!C4,'Ставки заработных плат'!$A$2:$B$8,2,0)/'Ставки заработных плат'!$B$10</f>
        <v>609.7560975609756</v>
      </c>
      <c r="G4" s="3">
        <f t="shared" si="0"/>
        <v>2439.0243902439024</v>
      </c>
      <c r="H4" s="3">
        <f t="shared" si="1"/>
        <v>731.70731707317066</v>
      </c>
      <c r="I4" s="3">
        <f t="shared" si="2"/>
        <v>487.80487804878049</v>
      </c>
      <c r="J4" s="3">
        <f t="shared" si="3"/>
        <v>3658.5365853658536</v>
      </c>
    </row>
    <row r="5">
      <c r="A5">
        <v>4</v>
      </c>
      <c r="B5" t="str">
        <f>VLOOKUP($A5,'Трудозатраты'!$A$1:$D$14,COLUMN(),0)</f>
        <v xml:space="preserve">Сводка макроэкономических данных</v>
      </c>
      <c r="C5" t="str">
        <f>VLOOKUP($A5,'Трудозатраты'!$A$1:$D$14,COLUMN(),0)</f>
        <v xml:space="preserve">Экономист финансового отдела</v>
      </c>
      <c r="D5">
        <f>VLOOKUP($A5,'Трудозатраты'!$A$1:$D$14,COLUMN(),0)</f>
        <v>6</v>
      </c>
      <c r="E5" s="2">
        <v>1</v>
      </c>
      <c r="F5" s="3">
        <f>VLOOKUP('Расчет стоимости ABC'!C5,'Ставки заработных плат'!$A$2:$B$8,2,0)/'Ставки заработных плат'!$B$10</f>
        <v>609.7560975609756</v>
      </c>
      <c r="G5" s="3">
        <f t="shared" si="0"/>
        <v>3658.5365853658536</v>
      </c>
      <c r="H5" s="3">
        <f t="shared" si="1"/>
        <v>1097.560975609756</v>
      </c>
      <c r="I5" s="3">
        <f t="shared" si="2"/>
        <v>731.70731707317077</v>
      </c>
      <c r="J5" s="3">
        <f t="shared" si="3"/>
        <v>5487.8048780487807</v>
      </c>
    </row>
    <row r="6">
      <c r="A6">
        <v>5</v>
      </c>
      <c r="B6" t="str">
        <f>VLOOKUP($A6,'Трудозатраты'!$A$1:$D$14,COLUMN(),0)</f>
        <v xml:space="preserve">Выгрузка ОСВ и план-факта</v>
      </c>
      <c r="C6" t="str">
        <f>VLOOKUP($A6,'Трудозатраты'!$A$1:$D$14,COLUMN(),0)</f>
        <v>Бухгалтер</v>
      </c>
      <c r="D6">
        <f>VLOOKUP($A6,'Трудозатраты'!$A$1:$D$14,COLUMN(),0)</f>
        <v>3</v>
      </c>
      <c r="E6" s="2">
        <v>1</v>
      </c>
      <c r="F6" s="3">
        <f>VLOOKUP('Расчет стоимости ABC'!C6,'Ставки заработных плат'!$A$2:$B$8,2,0)/'Ставки заработных плат'!$B$10</f>
        <v>487.80487804878049</v>
      </c>
      <c r="G6" s="3">
        <f t="shared" si="0"/>
        <v>1463.4146341463415</v>
      </c>
      <c r="H6" s="3">
        <f t="shared" si="1"/>
        <v>439.02439024390247</v>
      </c>
      <c r="I6" s="3">
        <f t="shared" si="2"/>
        <v>292.6829268292683</v>
      </c>
      <c r="J6" s="3">
        <f t="shared" si="3"/>
        <v>2195.1219512195121</v>
      </c>
    </row>
    <row r="7">
      <c r="A7">
        <v>6</v>
      </c>
      <c r="B7" t="str">
        <f>VLOOKUP($A7,'Трудозатраты'!$A$1:$D$14,COLUMN(),0)</f>
        <v xml:space="preserve">План продаж и дебиторской задолженности</v>
      </c>
      <c r="C7" t="str">
        <f>VLOOKUP($A7,'Трудозатраты'!$A$1:$D$14,COLUMN(),0)</f>
        <v xml:space="preserve">Руководитель отдела продаж</v>
      </c>
      <c r="D7">
        <f>VLOOKUP($A7,'Трудозатраты'!$A$1:$D$14,COLUMN(),0)</f>
        <v>6</v>
      </c>
      <c r="E7" s="2">
        <f>('Количество итераций процесса'!$B$2+'Количество итераций процесса'!$B$3*'Количество итераций процесса'!$B$4)*(1+'Количество итераций процесса'!$B$5)</f>
        <v>5.6140000000000008</v>
      </c>
      <c r="F7" s="3">
        <f>VLOOKUP('Расчет стоимости ABC'!C7,'Ставки заработных плат'!$A$2:$B$8,2,0)/'Ставки заработных плат'!$B$10</f>
        <v>975.60975609756099</v>
      </c>
      <c r="G7" s="3">
        <f t="shared" si="0"/>
        <v>32862.439024390245</v>
      </c>
      <c r="H7" s="3">
        <f t="shared" si="1"/>
        <v>9858.7317073170725</v>
      </c>
      <c r="I7" s="3">
        <f t="shared" si="2"/>
        <v>6572.4878048780492</v>
      </c>
      <c r="J7" s="3">
        <f t="shared" si="3"/>
        <v>49293.658536585368</v>
      </c>
    </row>
    <row r="8">
      <c r="A8">
        <v>7</v>
      </c>
      <c r="B8" t="str">
        <f>VLOOKUP($A8,'Трудозатраты'!$A$1:$D$14,COLUMN(),0)</f>
        <v xml:space="preserve">План производства, закупок, прогноз запасов</v>
      </c>
      <c r="C8" t="str">
        <f>VLOOKUP($A8,'Трудозатраты'!$A$1:$D$14,COLUMN(),0)</f>
        <v xml:space="preserve">Начальник производства</v>
      </c>
      <c r="D8">
        <f>VLOOKUP($A8,'Трудозатраты'!$A$1:$D$14,COLUMN(),0)</f>
        <v>6</v>
      </c>
      <c r="E8" s="2">
        <f>('Количество итераций процесса'!$B$2+'Количество итераций процесса'!$B$3*'Количество итераций процесса'!$B$4)*(1+'Количество итераций процесса'!$B$5)</f>
        <v>5.6140000000000008</v>
      </c>
      <c r="F8" s="3">
        <f>VLOOKUP('Расчет стоимости ABC'!C8,'Ставки заработных плат'!$A$2:$B$8,2,0)/'Ставки заработных плат'!$B$10</f>
        <v>914.63414634146341</v>
      </c>
      <c r="G8" s="3">
        <f t="shared" si="0"/>
        <v>30808.536585365855</v>
      </c>
      <c r="H8" s="3">
        <f t="shared" si="1"/>
        <v>9242.5609756097565</v>
      </c>
      <c r="I8" s="3">
        <f t="shared" si="2"/>
        <v>6161.707317073171</v>
      </c>
      <c r="J8" s="3">
        <f t="shared" si="3"/>
        <v>46212.804878048788</v>
      </c>
    </row>
    <row r="9">
      <c r="A9">
        <v>8</v>
      </c>
      <c r="B9" t="str">
        <f>VLOOKUP($A9,'Трудозатраты'!$A$1:$D$14,COLUMN(),0)</f>
        <v xml:space="preserve">Информирование о невозможности выполнения плана</v>
      </c>
      <c r="C9" t="str">
        <f>VLOOKUP($A9,'Трудозатраты'!$A$1:$D$14,COLUMN(),0)</f>
        <v xml:space="preserve">Начальник производства</v>
      </c>
      <c r="D9">
        <f>VLOOKUP($A9,'Трудозатраты'!$A$1:$D$14,COLUMN(),0)</f>
        <v>0.5</v>
      </c>
      <c r="E9" s="2">
        <f>('Количество итераций процесса'!$B$2+'Количество итераций процесса'!$B$3*'Количество итераций процесса'!$B$4)*(1+'Количество итераций процесса'!$B$5)</f>
        <v>5.6140000000000008</v>
      </c>
      <c r="F9" s="3">
        <f>VLOOKUP('Расчет стоимости ABC'!C9,'Ставки заработных плат'!$A$2:$B$8,2,0)/'Ставки заработных плат'!$B$10</f>
        <v>914.63414634146341</v>
      </c>
      <c r="G9" s="3">
        <f t="shared" si="0"/>
        <v>2567.3780487804879</v>
      </c>
      <c r="H9" s="3">
        <f t="shared" si="1"/>
        <v>770.21341463414637</v>
      </c>
      <c r="I9" s="3">
        <f t="shared" si="2"/>
        <v>513.47560975609758</v>
      </c>
      <c r="J9" s="3">
        <f t="shared" si="3"/>
        <v>3851.0670731707319</v>
      </c>
    </row>
    <row r="10">
      <c r="A10">
        <v>9</v>
      </c>
      <c r="B10" t="str">
        <f>VLOOKUP($A10,Трудозатраты!$A$1:$D$14,COLUMN(),0)</f>
        <v xml:space="preserve">Бюджеты ЦФО (общепроизводственные, коммерческие, управленческие)</v>
      </c>
      <c r="C10" t="str">
        <f>VLOOKUP($A10,Трудозатраты!$A$1:$D$14,COLUMN(),0)</f>
        <v xml:space="preserve">Руководители прочих ЦФО (среднее)</v>
      </c>
      <c r="D10">
        <f>VLOOKUP($A10,Трудозатраты!$A$1:$D$14,COLUMN(),0)</f>
        <v>12</v>
      </c>
      <c r="E10" s="2">
        <f>'Количество итераций процесса'!$B$3*(1+'Количество итераций процесса'!$B$5)</f>
        <v>2.9399999999999999</v>
      </c>
      <c r="F10" s="3">
        <f>VLOOKUP('Расчет стоимости ABC'!C10,'Ставки заработных плат'!$A$2:$B$8,2,0)/'Ставки заработных плат'!$B$10</f>
        <v>731.70731707317077</v>
      </c>
      <c r="G10" s="3">
        <f t="shared" si="0"/>
        <v>25814.634146341465</v>
      </c>
      <c r="H10" s="3">
        <f t="shared" si="1"/>
        <v>7744.3902439024387</v>
      </c>
      <c r="I10" s="3">
        <f t="shared" si="2"/>
        <v>5162.9268292682937</v>
      </c>
      <c r="J10" s="3">
        <f t="shared" si="3"/>
        <v>38721.951219512193</v>
      </c>
    </row>
    <row r="11">
      <c r="A11">
        <v>10</v>
      </c>
      <c r="B11" t="str">
        <f>VLOOKUP($A11,'Трудозатраты'!$A$1:$D$14,COLUMN(),0)</f>
        <v xml:space="preserve">Контроль правильности заполнения и соблюдения лимитов</v>
      </c>
      <c r="C11" t="str">
        <f>VLOOKUP($A11,'Трудозатраты'!$A$1:$D$14,COLUMN(),0)</f>
        <v xml:space="preserve">Финансовый менеджер</v>
      </c>
      <c r="D11">
        <f>VLOOKUP($A11,'Трудозатраты'!$A$1:$D$14,COLUMN(),0)</f>
        <v>6</v>
      </c>
      <c r="E11" s="2">
        <f>'Количество итераций процесса'!$B$3*(1+'Количество итераций процесса'!$B$5)</f>
        <v>2.9399999999999999</v>
      </c>
      <c r="F11" s="3">
        <f>VLOOKUP('Расчет стоимости ABC'!C11,'Ставки заработных плат'!$A$2:$B$8,2,0)/'Ставки заработных плат'!$B$10</f>
        <v>853.65853658536582</v>
      </c>
      <c r="G11" s="3">
        <f t="shared" si="0"/>
        <v>15058.536585365851</v>
      </c>
      <c r="H11" s="3">
        <f t="shared" si="1"/>
        <v>4517.5609756097556</v>
      </c>
      <c r="I11" s="3">
        <f t="shared" si="2"/>
        <v>3011.7073170731705</v>
      </c>
      <c r="J11" s="3">
        <f t="shared" si="3"/>
        <v>22587.804878048777</v>
      </c>
    </row>
    <row r="12">
      <c r="A12">
        <v>11</v>
      </c>
      <c r="B12" t="str">
        <f>VLOOKUP($A12,'Трудозатраты'!$A$1:$D$14,COLUMN(),0)</f>
        <v xml:space="preserve">Подготовка мастер-бюджета</v>
      </c>
      <c r="C12" t="str">
        <f>VLOOKUP($A12,'Трудозатраты'!$A$1:$D$14,COLUMN(),0)</f>
        <v xml:space="preserve">Финансовый менеджер</v>
      </c>
      <c r="D12">
        <f>VLOOKUP($A12,'Трудозатраты'!$A$1:$D$14,COLUMN(),0)</f>
        <v>6</v>
      </c>
      <c r="E12" s="2">
        <f>(1+'Количество итераций процесса'!$B$5)</f>
        <v>1.3999999999999999</v>
      </c>
      <c r="F12" s="3">
        <f>VLOOKUP('Расчет стоимости ABC'!C12,'Ставки заработных плат'!$A$2:$B$8,2,0)/'Ставки заработных плат'!$B$10</f>
        <v>853.65853658536582</v>
      </c>
      <c r="G12" s="3">
        <f t="shared" si="0"/>
        <v>7170.7317073170725</v>
      </c>
      <c r="H12" s="3">
        <f t="shared" si="1"/>
        <v>2151.2195121951218</v>
      </c>
      <c r="I12" s="3">
        <f t="shared" si="2"/>
        <v>1434.1463414634145</v>
      </c>
      <c r="J12" s="3">
        <f t="shared" si="3"/>
        <v>10756.097560975608</v>
      </c>
    </row>
    <row r="13">
      <c r="A13">
        <v>12</v>
      </c>
      <c r="B13" t="str">
        <f>VLOOKUP($A13,'Трудозатраты'!$A$1:$D$14,COLUMN(),0)</f>
        <v xml:space="preserve">Анализ достижимости целевых показателей</v>
      </c>
      <c r="C13" t="str">
        <f>VLOOKUP($A13,'Трудозатраты'!$A$1:$D$14,COLUMN(),0)</f>
        <v xml:space="preserve">Финансовый менеджер</v>
      </c>
      <c r="D13">
        <f>VLOOKUP($A13,'Трудозатраты'!$A$1:$D$14,COLUMN(),0)</f>
        <v>4</v>
      </c>
      <c r="E13" s="2">
        <f>(1+'Количество итераций процесса'!$B$5)</f>
        <v>1.3999999999999999</v>
      </c>
      <c r="F13" s="3">
        <f>VLOOKUP('Расчет стоимости ABC'!C13,'Ставки заработных плат'!$A$2:$B$8,2,0)/'Ставки заработных плат'!$B$10</f>
        <v>853.65853658536582</v>
      </c>
      <c r="G13" s="3">
        <f t="shared" si="0"/>
        <v>4780.4878048780483</v>
      </c>
      <c r="H13" s="3">
        <f t="shared" si="1"/>
        <v>1434.1463414634145</v>
      </c>
      <c r="I13" s="3">
        <f t="shared" si="2"/>
        <v>956.09756097560967</v>
      </c>
      <c r="J13" s="3">
        <f t="shared" si="3"/>
        <v>7170.7317073170725</v>
      </c>
    </row>
    <row r="14">
      <c r="A14">
        <v>13</v>
      </c>
      <c r="B14" t="str">
        <f>VLOOKUP($A14,'Трудозатраты'!$A$1:$D$14,COLUMN(),0)</f>
        <v xml:space="preserve">Каскадирование бюджетных лимитов</v>
      </c>
      <c r="C14" t="str">
        <f>VLOOKUP($A14,'Трудозатраты'!$A$1:$D$14,COLUMN(),0)</f>
        <v xml:space="preserve">Генеральный директор</v>
      </c>
      <c r="D14">
        <f>VLOOKUP($A14,'Трудозатраты'!$A$1:$D$14,COLUMN(),0)</f>
        <v>1</v>
      </c>
      <c r="E14" s="2">
        <v>1</v>
      </c>
      <c r="F14" s="3">
        <f>VLOOKUP('Расчет стоимости ABC'!C14,'Ставки заработных плат'!$A$2:$B$8,2,0)/'Ставки заработных плат'!$B$10</f>
        <v>1707.3170731707316</v>
      </c>
      <c r="G14" s="3">
        <f t="shared" si="0"/>
        <v>1707.3170731707316</v>
      </c>
      <c r="H14" s="3">
        <f t="shared" si="1"/>
        <v>512.19512195121945</v>
      </c>
      <c r="I14" s="3">
        <f t="shared" si="2"/>
        <v>341.46341463414637</v>
      </c>
      <c r="J14" s="3">
        <f t="shared" si="3"/>
        <v>2560.9756097560976</v>
      </c>
    </row>
    <row r="15">
      <c r="G15" s="4">
        <f t="shared" ref="G15:I15" si="4">SUM(G2:G14)</f>
        <v>153087.13414634147</v>
      </c>
      <c r="H15" s="4">
        <f t="shared" si="4"/>
        <v>45926.140243902439</v>
      </c>
      <c r="I15" s="4">
        <f t="shared" si="4"/>
        <v>30617.42682926829</v>
      </c>
      <c r="J15" s="4">
        <f>SUM(J2:J14)</f>
        <v>229630.70121951224</v>
      </c>
    </row>
    <row r="17">
      <c r="B17" t="s">
        <v>8</v>
      </c>
      <c r="C17" s="5">
        <v>0.20000000000000001</v>
      </c>
    </row>
    <row r="18">
      <c r="B18" t="s">
        <v>10</v>
      </c>
      <c r="C18" s="5">
        <v>0.29999999999999999</v>
      </c>
    </row>
    <row r="19">
      <c r="B19" t="s">
        <v>11</v>
      </c>
      <c r="C19">
        <v>4</v>
      </c>
    </row>
    <row r="21">
      <c r="B21" t="s">
        <v>12</v>
      </c>
      <c r="C21" s="3">
        <f>SUM(J2:J14)*C19</f>
        <v>918522.80487804895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C9" activeCellId="0" sqref="C9"/>
    </sheetView>
  </sheetViews>
  <sheetFormatPr defaultColWidth="43.21875" defaultRowHeight="14.25"/>
  <cols>
    <col customWidth="1" min="1" max="1" width="7.5546875"/>
    <col customWidth="1" min="4" max="4" width="21.77734375"/>
  </cols>
  <sheetData>
    <row r="1">
      <c r="A1" s="6" t="s">
        <v>0</v>
      </c>
      <c r="B1" s="6" t="s">
        <v>1</v>
      </c>
      <c r="C1" s="6" t="s">
        <v>2</v>
      </c>
      <c r="D1" s="6" t="s">
        <v>3</v>
      </c>
    </row>
    <row r="2">
      <c r="A2" s="6">
        <v>1</v>
      </c>
      <c r="B2" s="6" t="s">
        <v>13</v>
      </c>
      <c r="C2" s="7" t="s">
        <v>14</v>
      </c>
      <c r="D2" s="6">
        <v>0.5</v>
      </c>
    </row>
    <row r="3" ht="24">
      <c r="A3" s="6">
        <v>2</v>
      </c>
      <c r="B3" s="6" t="s">
        <v>15</v>
      </c>
      <c r="C3" s="7" t="s">
        <v>14</v>
      </c>
      <c r="D3" s="6">
        <v>10</v>
      </c>
    </row>
    <row r="4">
      <c r="A4" s="6">
        <v>3</v>
      </c>
      <c r="B4" s="6" t="s">
        <v>16</v>
      </c>
      <c r="C4" s="7" t="s">
        <v>17</v>
      </c>
      <c r="D4" s="6">
        <v>4</v>
      </c>
    </row>
    <row r="5">
      <c r="A5" s="6">
        <v>4</v>
      </c>
      <c r="B5" s="6" t="s">
        <v>18</v>
      </c>
      <c r="C5" s="7" t="s">
        <v>17</v>
      </c>
      <c r="D5" s="6">
        <v>6</v>
      </c>
    </row>
    <row r="6">
      <c r="A6" s="6">
        <v>5</v>
      </c>
      <c r="B6" s="6" t="s">
        <v>19</v>
      </c>
      <c r="C6" s="6" t="s">
        <v>20</v>
      </c>
      <c r="D6" s="6">
        <v>3</v>
      </c>
    </row>
    <row r="7">
      <c r="A7" s="6">
        <v>6</v>
      </c>
      <c r="B7" s="6" t="s">
        <v>21</v>
      </c>
      <c r="C7" s="7" t="s">
        <v>22</v>
      </c>
      <c r="D7" s="6">
        <v>6</v>
      </c>
    </row>
    <row r="8">
      <c r="A8" s="6">
        <v>7</v>
      </c>
      <c r="B8" s="6" t="s">
        <v>23</v>
      </c>
      <c r="C8" s="7" t="s">
        <v>24</v>
      </c>
      <c r="D8" s="6">
        <v>6</v>
      </c>
    </row>
    <row r="9" ht="24">
      <c r="A9" s="6">
        <v>8</v>
      </c>
      <c r="B9" s="6" t="s">
        <v>25</v>
      </c>
      <c r="C9" s="7" t="s">
        <v>24</v>
      </c>
      <c r="D9" s="6">
        <v>0.5</v>
      </c>
    </row>
    <row r="10" ht="24">
      <c r="A10" s="6">
        <v>9</v>
      </c>
      <c r="B10" s="6" t="s">
        <v>26</v>
      </c>
      <c r="C10" s="6" t="s">
        <v>27</v>
      </c>
      <c r="D10" s="6">
        <v>12</v>
      </c>
    </row>
    <row r="11" ht="24">
      <c r="A11" s="6">
        <v>10</v>
      </c>
      <c r="B11" s="6" t="s">
        <v>28</v>
      </c>
      <c r="C11" s="6" t="s">
        <v>29</v>
      </c>
      <c r="D11" s="6">
        <v>6</v>
      </c>
    </row>
    <row r="12">
      <c r="A12" s="6">
        <v>11</v>
      </c>
      <c r="B12" s="6" t="s">
        <v>30</v>
      </c>
      <c r="C12" s="6" t="s">
        <v>29</v>
      </c>
      <c r="D12" s="6">
        <v>6</v>
      </c>
    </row>
    <row r="13">
      <c r="A13" s="6">
        <v>12</v>
      </c>
      <c r="B13" s="6" t="s">
        <v>31</v>
      </c>
      <c r="C13" s="6" t="s">
        <v>29</v>
      </c>
      <c r="D13" s="6">
        <v>4</v>
      </c>
    </row>
    <row r="14">
      <c r="A14" s="6">
        <v>13</v>
      </c>
      <c r="B14" s="6" t="s">
        <v>32</v>
      </c>
      <c r="C14" s="7" t="s">
        <v>14</v>
      </c>
      <c r="D14" s="6">
        <v>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7" activeCellId="0" sqref="A7"/>
    </sheetView>
  </sheetViews>
  <sheetFormatPr defaultRowHeight="14.25"/>
  <cols>
    <col customWidth="1" min="1" max="1" width="40.77734375"/>
    <col customWidth="1" min="2" max="2" width="28"/>
  </cols>
  <sheetData>
    <row r="1" ht="24">
      <c r="A1" s="7" t="s">
        <v>33</v>
      </c>
      <c r="B1" s="7" t="s">
        <v>34</v>
      </c>
      <c r="C1" s="7"/>
    </row>
    <row r="2">
      <c r="A2" s="7" t="s">
        <v>14</v>
      </c>
      <c r="B2" s="8">
        <v>280000</v>
      </c>
      <c r="C2" s="8"/>
    </row>
    <row r="3">
      <c r="A3" s="7" t="s">
        <v>29</v>
      </c>
      <c r="B3" s="8">
        <v>140000</v>
      </c>
      <c r="C3" s="8"/>
    </row>
    <row r="4">
      <c r="A4" s="7" t="s">
        <v>17</v>
      </c>
      <c r="B4" s="8">
        <v>100000</v>
      </c>
      <c r="C4" s="8"/>
    </row>
    <row r="5">
      <c r="A5" s="7" t="s">
        <v>20</v>
      </c>
      <c r="B5" s="8">
        <v>80000</v>
      </c>
      <c r="C5" s="7"/>
    </row>
    <row r="6">
      <c r="A6" s="7" t="s">
        <v>22</v>
      </c>
      <c r="B6" s="8">
        <v>160000</v>
      </c>
      <c r="C6" s="8"/>
    </row>
    <row r="7">
      <c r="A7" s="7" t="s">
        <v>24</v>
      </c>
      <c r="B7" s="8">
        <v>150000</v>
      </c>
      <c r="C7" s="8"/>
    </row>
    <row r="8">
      <c r="A8" s="7" t="s">
        <v>27</v>
      </c>
      <c r="B8" s="8">
        <v>120000</v>
      </c>
      <c r="C8" s="7"/>
    </row>
    <row r="9" ht="15">
      <c r="A9" s="9"/>
    </row>
    <row r="10">
      <c r="A10" s="7" t="s">
        <v>35</v>
      </c>
      <c r="B10" s="8">
        <v>164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2" activeCellId="0" sqref="B2"/>
    </sheetView>
  </sheetViews>
  <sheetFormatPr defaultRowHeight="14.25"/>
  <cols>
    <col bestFit="1" customWidth="1" min="1" max="1" width="97.5546875"/>
    <col customWidth="1" min="2" max="2" width="29.44140625"/>
  </cols>
  <sheetData>
    <row r="1" s="6" customFormat="1" ht="13.199999999999999">
      <c r="A1" s="6" t="s">
        <v>36</v>
      </c>
      <c r="B1" s="6" t="s">
        <v>4</v>
      </c>
    </row>
    <row r="2" ht="24">
      <c r="A2" s="10" t="s">
        <v>37</v>
      </c>
      <c r="B2">
        <v>1.7</v>
      </c>
    </row>
    <row r="3">
      <c r="A3" s="10" t="s">
        <v>38</v>
      </c>
      <c r="B3">
        <v>2.1000000000000001</v>
      </c>
    </row>
    <row r="4" ht="24">
      <c r="A4" s="10" t="s">
        <v>39</v>
      </c>
      <c r="B4">
        <v>1.1000000000000001</v>
      </c>
    </row>
    <row r="5">
      <c r="A5" s="10" t="s">
        <v>40</v>
      </c>
      <c r="B5">
        <v>0.40000000000000002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R7-Office/2024.1.1.375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Анна Олькова</cp:lastModifiedBy>
  <cp:revision>1</cp:revision>
  <dcterms:created xsi:type="dcterms:W3CDTF">2026-04-29T09:45:45Z</dcterms:created>
  <dcterms:modified xsi:type="dcterms:W3CDTF">2026-07-20T13:15:58Z</dcterms:modified>
</cp:coreProperties>
</file>